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4240" windowHeight="13740" tabRatio="500" activeTab="4"/>
  </bookViews>
  <sheets>
    <sheet name="приложение 1" sheetId="10" r:id="rId1"/>
    <sheet name="приложение 2" sheetId="1" r:id="rId2"/>
    <sheet name="приложение 3 " sheetId="3" r:id="rId3"/>
    <sheet name="приложение 4" sheetId="7" r:id="rId4"/>
    <sheet name="приложение 5" sheetId="9" r:id="rId5"/>
  </sheets>
  <definedNames>
    <definedName name="А101">#REF!</definedName>
    <definedName name="_xlnm.Print_Titles" localSheetId="1">'приложение 2'!$9:$10</definedName>
    <definedName name="_xlnm.Print_Area" localSheetId="1">'приложение 2'!$A$1:$F$62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/>
  <c r="E13"/>
  <c r="D13"/>
  <c r="F62"/>
  <c r="E62"/>
  <c r="D62"/>
  <c r="F14"/>
  <c r="F12" s="1"/>
  <c r="E91"/>
  <c r="F91"/>
  <c r="D91"/>
  <c r="E21" i="9"/>
  <c r="D21"/>
  <c r="C21"/>
  <c r="E19"/>
  <c r="D19"/>
  <c r="D18" s="1"/>
  <c r="C19"/>
  <c r="C18" s="1"/>
  <c r="E18"/>
  <c r="E16"/>
  <c r="D16"/>
  <c r="C16"/>
  <c r="E14"/>
  <c r="E13" s="1"/>
  <c r="D14"/>
  <c r="C14"/>
  <c r="D13"/>
  <c r="C13"/>
  <c r="H141" i="7"/>
  <c r="G140"/>
  <c r="G139" s="1"/>
  <c r="G138" s="1"/>
  <c r="G137" s="1"/>
  <c r="G136" s="1"/>
  <c r="G135" s="1"/>
  <c r="F140"/>
  <c r="H140" s="1"/>
  <c r="H134"/>
  <c r="E42" i="3" s="1"/>
  <c r="E41" s="1"/>
  <c r="G133" i="7"/>
  <c r="G132" s="1"/>
  <c r="G131" s="1"/>
  <c r="G130" s="1"/>
  <c r="G129" s="1"/>
  <c r="G128" s="1"/>
  <c r="F133"/>
  <c r="F132"/>
  <c r="H127"/>
  <c r="G126"/>
  <c r="F126"/>
  <c r="H126" s="1"/>
  <c r="G125"/>
  <c r="G124" s="1"/>
  <c r="G123" s="1"/>
  <c r="G122" s="1"/>
  <c r="H120"/>
  <c r="H119"/>
  <c r="H118"/>
  <c r="G117"/>
  <c r="G116" s="1"/>
  <c r="G115" s="1"/>
  <c r="G114" s="1"/>
  <c r="D37" i="3" s="1"/>
  <c r="F117" i="7"/>
  <c r="F116" s="1"/>
  <c r="H113"/>
  <c r="G112"/>
  <c r="F112"/>
  <c r="F111" s="1"/>
  <c r="G111"/>
  <c r="G110" s="1"/>
  <c r="H107"/>
  <c r="G106"/>
  <c r="H106" s="1"/>
  <c r="F106"/>
  <c r="H105"/>
  <c r="G104"/>
  <c r="F104"/>
  <c r="H103"/>
  <c r="G102"/>
  <c r="F102"/>
  <c r="F101" s="1"/>
  <c r="G101"/>
  <c r="G100" s="1"/>
  <c r="G99" s="1"/>
  <c r="G98" s="1"/>
  <c r="H96"/>
  <c r="E33" i="3" s="1"/>
  <c r="G95" i="7"/>
  <c r="F95"/>
  <c r="H95" s="1"/>
  <c r="H94"/>
  <c r="G93"/>
  <c r="D32" i="3" s="1"/>
  <c r="F93" i="7"/>
  <c r="H92"/>
  <c r="G91"/>
  <c r="F91"/>
  <c r="H91" s="1"/>
  <c r="H90"/>
  <c r="G89"/>
  <c r="F89"/>
  <c r="H88"/>
  <c r="G87"/>
  <c r="F87"/>
  <c r="H87" s="1"/>
  <c r="H84"/>
  <c r="G83"/>
  <c r="F83"/>
  <c r="H83" s="1"/>
  <c r="G82"/>
  <c r="H82" s="1"/>
  <c r="F82"/>
  <c r="G81"/>
  <c r="G80" s="1"/>
  <c r="H78"/>
  <c r="G77"/>
  <c r="G76" s="1"/>
  <c r="F77"/>
  <c r="F76"/>
  <c r="F75" s="1"/>
  <c r="H72"/>
  <c r="G71"/>
  <c r="G70" s="1"/>
  <c r="F71"/>
  <c r="F70"/>
  <c r="F69" s="1"/>
  <c r="H67"/>
  <c r="G66"/>
  <c r="F66"/>
  <c r="G65"/>
  <c r="G64" s="1"/>
  <c r="D26" i="3" s="1"/>
  <c r="H61" i="7"/>
  <c r="G60"/>
  <c r="G59" s="1"/>
  <c r="G58" s="1"/>
  <c r="G57" s="1"/>
  <c r="G56" s="1"/>
  <c r="G55" s="1"/>
  <c r="F60"/>
  <c r="F59" s="1"/>
  <c r="F58" s="1"/>
  <c r="F57" s="1"/>
  <c r="H54"/>
  <c r="H53"/>
  <c r="G52"/>
  <c r="G51" s="1"/>
  <c r="G50" s="1"/>
  <c r="F52"/>
  <c r="H47"/>
  <c r="H46"/>
  <c r="H45"/>
  <c r="G44"/>
  <c r="F44"/>
  <c r="H44" s="1"/>
  <c r="H43"/>
  <c r="H42"/>
  <c r="H41"/>
  <c r="H40"/>
  <c r="G40"/>
  <c r="G39" s="1"/>
  <c r="G38" s="1"/>
  <c r="G37" s="1"/>
  <c r="G36" s="1"/>
  <c r="D18" i="3" s="1"/>
  <c r="F40" i="7"/>
  <c r="H35"/>
  <c r="G34"/>
  <c r="G33" s="1"/>
  <c r="G32" s="1"/>
  <c r="G31" s="1"/>
  <c r="G30" s="1"/>
  <c r="D17" i="3" s="1"/>
  <c r="F34" i="7"/>
  <c r="F33" s="1"/>
  <c r="F32" s="1"/>
  <c r="F31" s="1"/>
  <c r="H29"/>
  <c r="H28"/>
  <c r="G28"/>
  <c r="G27" s="1"/>
  <c r="F28"/>
  <c r="F27" s="1"/>
  <c r="H26"/>
  <c r="H25"/>
  <c r="H24"/>
  <c r="G23"/>
  <c r="G22" s="1"/>
  <c r="G21" s="1"/>
  <c r="G20" s="1"/>
  <c r="G19" s="1"/>
  <c r="D16" i="3" s="1"/>
  <c r="F23" i="7"/>
  <c r="F22" s="1"/>
  <c r="F21" s="1"/>
  <c r="F20" s="1"/>
  <c r="F19" s="1"/>
  <c r="H18"/>
  <c r="G17"/>
  <c r="F17"/>
  <c r="H17" s="1"/>
  <c r="G16"/>
  <c r="G15" s="1"/>
  <c r="G14" s="1"/>
  <c r="G13" s="1"/>
  <c r="F16"/>
  <c r="F15" s="1"/>
  <c r="F14"/>
  <c r="F13" s="1"/>
  <c r="E44" i="3"/>
  <c r="E43" s="1"/>
  <c r="D44"/>
  <c r="D43" s="1"/>
  <c r="C44"/>
  <c r="C43" s="1"/>
  <c r="D42"/>
  <c r="D41" s="1"/>
  <c r="C42"/>
  <c r="C41" s="1"/>
  <c r="E40"/>
  <c r="E39" s="1"/>
  <c r="D40"/>
  <c r="D39" s="1"/>
  <c r="C40"/>
  <c r="C39" s="1"/>
  <c r="E38"/>
  <c r="D38"/>
  <c r="C38"/>
  <c r="D33"/>
  <c r="C33"/>
  <c r="C32"/>
  <c r="E27"/>
  <c r="D27"/>
  <c r="C27"/>
  <c r="E23"/>
  <c r="E22" s="1"/>
  <c r="E21" s="1"/>
  <c r="D23"/>
  <c r="D22" s="1"/>
  <c r="D21" s="1"/>
  <c r="C23"/>
  <c r="C22" s="1"/>
  <c r="C21" s="1"/>
  <c r="E14" i="1"/>
  <c r="E12" s="1"/>
  <c r="D14"/>
  <c r="D12" l="1"/>
  <c r="D11" s="1"/>
  <c r="E11"/>
  <c r="D26" i="9" s="1"/>
  <c r="D25" s="1"/>
  <c r="D24" s="1"/>
  <c r="F11" i="1"/>
  <c r="E27" i="9" s="1"/>
  <c r="E26" s="1"/>
  <c r="E25" s="1"/>
  <c r="E24" s="1"/>
  <c r="G49" i="7"/>
  <c r="G48" s="1"/>
  <c r="D20" i="3" s="1"/>
  <c r="D19" s="1"/>
  <c r="H66" i="7"/>
  <c r="F86"/>
  <c r="H86" s="1"/>
  <c r="H102"/>
  <c r="H112"/>
  <c r="H52"/>
  <c r="H77"/>
  <c r="G86"/>
  <c r="G85" s="1"/>
  <c r="D31" i="3" s="1"/>
  <c r="H132" i="7"/>
  <c r="H104"/>
  <c r="G121"/>
  <c r="H133"/>
  <c r="H22"/>
  <c r="H71"/>
  <c r="H89"/>
  <c r="H93"/>
  <c r="E32" i="3" s="1"/>
  <c r="G109" i="7"/>
  <c r="G108" s="1"/>
  <c r="D36" i="3" s="1"/>
  <c r="H117" i="7"/>
  <c r="D15" i="3"/>
  <c r="D14" s="1"/>
  <c r="G12" i="7"/>
  <c r="H13"/>
  <c r="E15" i="3" s="1"/>
  <c r="H31" i="7"/>
  <c r="H57"/>
  <c r="H14"/>
  <c r="H16"/>
  <c r="H21"/>
  <c r="H27"/>
  <c r="F30"/>
  <c r="H32"/>
  <c r="H34"/>
  <c r="F39"/>
  <c r="F56"/>
  <c r="H58"/>
  <c r="H60"/>
  <c r="G69"/>
  <c r="G68" s="1"/>
  <c r="G63" s="1"/>
  <c r="H70"/>
  <c r="G75"/>
  <c r="G74" s="1"/>
  <c r="G73" s="1"/>
  <c r="D28" i="3" s="1"/>
  <c r="H76" i="7"/>
  <c r="H19"/>
  <c r="E16" i="3" s="1"/>
  <c r="C16"/>
  <c r="G97" i="7"/>
  <c r="D35" i="3"/>
  <c r="D34" s="1"/>
  <c r="C15"/>
  <c r="H15" i="7"/>
  <c r="H20"/>
  <c r="H23"/>
  <c r="H33"/>
  <c r="F49"/>
  <c r="F51"/>
  <c r="H59"/>
  <c r="F68"/>
  <c r="H75"/>
  <c r="F74"/>
  <c r="G79"/>
  <c r="D30" i="3"/>
  <c r="D29" s="1"/>
  <c r="H101" i="7"/>
  <c r="F100"/>
  <c r="F110"/>
  <c r="H111"/>
  <c r="H116"/>
  <c r="F65"/>
  <c r="F85"/>
  <c r="F115"/>
  <c r="F125"/>
  <c r="F131"/>
  <c r="F81"/>
  <c r="F139"/>
  <c r="C27" i="9"/>
  <c r="C26" s="1"/>
  <c r="C25" s="1"/>
  <c r="C24" s="1"/>
  <c r="H69" i="7" l="1"/>
  <c r="G62"/>
  <c r="D25" i="3"/>
  <c r="D24" s="1"/>
  <c r="D45" s="1"/>
  <c r="D30" i="9" s="1"/>
  <c r="D29" s="1"/>
  <c r="D28" s="1"/>
  <c r="D23" s="1"/>
  <c r="D12" s="1"/>
  <c r="H125" i="7"/>
  <c r="F124"/>
  <c r="F121"/>
  <c r="H121" s="1"/>
  <c r="H51"/>
  <c r="F50"/>
  <c r="H50" s="1"/>
  <c r="F138"/>
  <c r="H139"/>
  <c r="H115"/>
  <c r="F114"/>
  <c r="F109" s="1"/>
  <c r="H68"/>
  <c r="H49"/>
  <c r="F48"/>
  <c r="F55"/>
  <c r="H55" s="1"/>
  <c r="H56"/>
  <c r="H30"/>
  <c r="E17" i="3" s="1"/>
  <c r="C17"/>
  <c r="H81" i="7"/>
  <c r="F80"/>
  <c r="H85"/>
  <c r="E31" i="3" s="1"/>
  <c r="C31"/>
  <c r="H110" i="7"/>
  <c r="H39"/>
  <c r="F38"/>
  <c r="H131"/>
  <c r="F130"/>
  <c r="H65"/>
  <c r="F64"/>
  <c r="H100"/>
  <c r="F99"/>
  <c r="H74"/>
  <c r="F73"/>
  <c r="G11"/>
  <c r="H99" l="1"/>
  <c r="F98"/>
  <c r="H130"/>
  <c r="F129"/>
  <c r="H109"/>
  <c r="F108"/>
  <c r="H80"/>
  <c r="E30" i="3" s="1"/>
  <c r="E29" s="1"/>
  <c r="F79" i="7"/>
  <c r="H79" s="1"/>
  <c r="C30" i="3"/>
  <c r="H138" i="7"/>
  <c r="F137"/>
  <c r="H124"/>
  <c r="F123"/>
  <c r="H114"/>
  <c r="E37" i="3" s="1"/>
  <c r="C37"/>
  <c r="H73" i="7"/>
  <c r="E28" i="3" s="1"/>
  <c r="C28"/>
  <c r="F63" i="7"/>
  <c r="C26" i="3"/>
  <c r="H64" i="7"/>
  <c r="E26" i="3" s="1"/>
  <c r="F37" i="7"/>
  <c r="H38"/>
  <c r="C29" i="3"/>
  <c r="H48" i="7"/>
  <c r="E20" i="3" s="1"/>
  <c r="E19" s="1"/>
  <c r="C20"/>
  <c r="C19" s="1"/>
  <c r="H37" i="7" l="1"/>
  <c r="F36"/>
  <c r="F122"/>
  <c r="H122" s="1"/>
  <c r="H123"/>
  <c r="F128"/>
  <c r="H128" s="1"/>
  <c r="H129"/>
  <c r="H137"/>
  <c r="F136"/>
  <c r="H63"/>
  <c r="E25" i="3" s="1"/>
  <c r="E24" s="1"/>
  <c r="F62" i="7"/>
  <c r="H62" s="1"/>
  <c r="C25" i="3"/>
  <c r="C24" s="1"/>
  <c r="C36"/>
  <c r="H108" i="7"/>
  <c r="E36" i="3" s="1"/>
  <c r="F97" i="7"/>
  <c r="H97" s="1"/>
  <c r="H98"/>
  <c r="E35" i="3" s="1"/>
  <c r="E34" s="1"/>
  <c r="C35"/>
  <c r="C34" s="1"/>
  <c r="H136" i="7" l="1"/>
  <c r="F135"/>
  <c r="H135" s="1"/>
  <c r="C18" i="3"/>
  <c r="C14" s="1"/>
  <c r="C45" s="1"/>
  <c r="C31" i="9" s="1"/>
  <c r="C30" s="1"/>
  <c r="C29" s="1"/>
  <c r="C28" s="1"/>
  <c r="C23" s="1"/>
  <c r="C12" s="1"/>
  <c r="H36" i="7"/>
  <c r="E18" i="3" s="1"/>
  <c r="E14" s="1"/>
  <c r="E45" s="1"/>
  <c r="E31" i="9" s="1"/>
  <c r="E30" s="1"/>
  <c r="E29" s="1"/>
  <c r="E28" s="1"/>
  <c r="E23" s="1"/>
  <c r="E12" s="1"/>
  <c r="F12" i="7"/>
  <c r="F11" l="1"/>
  <c r="H11" s="1"/>
  <c r="H12"/>
</calcChain>
</file>

<file path=xl/sharedStrings.xml><?xml version="1.0" encoding="utf-8"?>
<sst xmlns="http://schemas.openxmlformats.org/spreadsheetml/2006/main" count="1762" uniqueCount="720">
  <si>
    <t>муниципального округа</t>
  </si>
  <si>
    <t>Наименование</t>
  </si>
  <si>
    <t>Код бюджетной классификации Российской Федерации</t>
  </si>
  <si>
    <t>Утвержденные бюджетные данные                 (тыс.руб.)</t>
  </si>
  <si>
    <t>Кассовое исполнение      (тыс. руб.)</t>
  </si>
  <si>
    <t>Неисполненные назначения</t>
  </si>
  <si>
    <t>ГАД</t>
  </si>
  <si>
    <t>доходов местного бюджета</t>
  </si>
  <si>
    <t>ИТОГО ДОХОДЫ</t>
  </si>
  <si>
    <t>НАЛОГОВЫЕ И НЕНАЛОГОВЫЕ ДОХОДЫ</t>
  </si>
  <si>
    <t>НАЛОГОВЫЕ  ДОХОДЫ</t>
  </si>
  <si>
    <t>000</t>
  </si>
  <si>
    <t xml:space="preserve"> 1 00 00000 00 0000 000</t>
  </si>
  <si>
    <t>НАЛОГИ НА ПРИБЫЛЬ, ДОХОДЫ</t>
  </si>
  <si>
    <t>1 01 00000 00 0000 000</t>
  </si>
  <si>
    <t>1 01 02000 01 0000 110</t>
  </si>
  <si>
    <t>1 01 02010 01 0000 110</t>
  </si>
  <si>
    <t>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</si>
  <si>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</si>
  <si>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1 01 02021 01 1000 110</t>
  </si>
  <si>
    <t>1 01 02030 01 0000 110</t>
  </si>
  <si>
    <t>1 01 02040 01 0000 110</t>
  </si>
  <si>
    <t>1 01 02080 01 0000 110</t>
  </si>
  <si>
    <t>1 01 02130 01 1000 110</t>
  </si>
  <si>
    <t>1 01 02140 01 0000 110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</si>
  <si>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</si>
  <si>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1 03 00000 00 0000 000</t>
  </si>
  <si>
    <t>1 03 02231 01 0000 110</t>
  </si>
  <si>
    <t>1 03 02241 01 0000 110</t>
  </si>
  <si>
    <t>1 03 02251 01 0000 110</t>
  </si>
  <si>
    <t>1 03 02261 01 0000 110</t>
  </si>
  <si>
    <t>1 05 03010 01 0000 110</t>
  </si>
  <si>
    <t>1 06 01000 00 0000 110</t>
  </si>
  <si>
    <t>1 06 01030 10 0000 110</t>
  </si>
  <si>
    <t>1 06 06000 00 0000 110</t>
  </si>
  <si>
    <t>1 06 06033 10 0000 110</t>
  </si>
  <si>
    <t>1 06 06043 10 0000 110</t>
  </si>
  <si>
    <t>НЕНАЛОГОВЫЕ ДОХОДЫ</t>
  </si>
  <si>
    <t>1 11 05025 10 0000 120</t>
  </si>
  <si>
    <t>1 11 05430 10 0000 120</t>
  </si>
  <si>
    <t>1 11 05075 10 0000 120</t>
  </si>
  <si>
    <t>1 11 09045 10 0000 120</t>
  </si>
  <si>
    <t>1 14 00000 00 0000 000</t>
  </si>
  <si>
    <t>1 14 06025 10 0000 430</t>
  </si>
  <si>
    <t>1 16 07010 10 0000 140</t>
  </si>
  <si>
    <t>1 17 15030 10 0000 150</t>
  </si>
  <si>
    <t>2 02 16001 10 0000 150</t>
  </si>
  <si>
    <t>2 02 20000 00 0000 150</t>
  </si>
  <si>
    <t>Иные межбюджетные трансферты</t>
  </si>
  <si>
    <t>2 02 40014 10 0000 150</t>
  </si>
  <si>
    <t>2 02 49999 10 0000 150</t>
  </si>
  <si>
    <t>Наименование показателя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</si>
  <si>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</si>
  <si>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</si>
  <si>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</si>
  <si>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</si>
  <si>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</si>
  <si>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</si>
  <si>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</si>
  <si>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</si>
  <si>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</si>
  <si>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</si>
  <si>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</si>
  <si>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</si>
  <si>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</si>
  <si>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</si>
  <si>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</si>
  <si>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</si>
  <si>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</si>
  <si>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</si>
  <si>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</si>
  <si>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первичных мер пожарной безопасности на территории Мамонского муниципального образования на 2025-2027гг"</t>
  </si>
  <si>
    <t>НАЦИОНАЛЬНАЯ ЭКОНОМИКА</t>
  </si>
  <si>
    <t>0400</t>
  </si>
  <si>
    <t>Дорожное хозяйство (дорожные фонды)в том числе:</t>
  </si>
  <si>
    <t>0409</t>
  </si>
  <si>
    <t>Государственная программа "Развитие дорожного хозяйства и сети искусственных" сооружений» на 2019-2025 годы</t>
  </si>
  <si>
    <t>Муниципальная программа "Развитие дорожного хозяйства Мамонского муниципального образования на 2025-2027гг"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</si>
  <si>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</si>
  <si>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</si>
  <si>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</si>
  <si>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</si>
  <si>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</si>
  <si>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</si>
  <si>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 в том числе:</t>
  </si>
  <si>
    <t>0503</t>
  </si>
  <si>
    <t>Реализация мероприятий перечня проектов народных инициатив  за счет средств местного бюджета</t>
  </si>
  <si>
    <t>Финансовая поддержка реализации инициативных проектов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</si>
  <si>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</si>
  <si>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</si>
  <si>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</si>
  <si>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</si>
  <si>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</si>
  <si>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</si>
  <si>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Культура, в том числе</t>
  </si>
  <si>
    <t>0801</t>
  </si>
  <si>
    <t>Субсидии местным бюджетам на развитие домов культуры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</si>
  <si>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</si>
  <si>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</si>
  <si>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</si>
  <si>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</si>
  <si>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</si>
  <si>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</si>
  <si>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</si>
  <si>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</si>
  <si>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</si>
  <si>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</si>
  <si>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</si>
  <si>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</si>
  <si>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ВСЕГО:</t>
  </si>
  <si>
    <t>КВСР</t>
  </si>
  <si>
    <t>КЦСР</t>
  </si>
  <si>
    <t>КВР</t>
  </si>
  <si>
    <t>АДМИНИСТРАЦИЯ МАМОНСКОГО МУНИЦИПАЛЬНОГО ОБРАЗОВАНИЯ</t>
  </si>
  <si>
    <t>0000</t>
  </si>
  <si>
    <t>0000000000</t>
  </si>
  <si>
    <t>Непрограммные расходы органов местного самоуправления</t>
  </si>
  <si>
    <t>9100000000</t>
  </si>
  <si>
    <t>Непрограммные расходы органов местного самоуправления за счет средств местного бюджета</t>
  </si>
  <si>
    <t>9110000000</t>
  </si>
  <si>
    <t>Осуществление органами местного самоуправления полномочий местного значения поселения</t>
  </si>
  <si>
    <t>9110060000</t>
  </si>
  <si>
    <t>Обеспечение деятельности в сфере установленных функций</t>
  </si>
  <si>
    <t>9110060001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</si>
  <si>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</si>
  <si>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</si>
  <si>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</si>
  <si>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</si>
  <si>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</si>
  <si>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</si>
  <si>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Непрограммные расходы органов местного самоуправления за счет средств областного бюджета</t>
  </si>
  <si>
    <t>9120000000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</si>
  <si>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</si>
  <si>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9120073150</t>
  </si>
  <si>
    <t>Резервный фонд администрации муниципального образования</t>
  </si>
  <si>
    <t>9110060004</t>
  </si>
  <si>
    <t>Обеспечение деятельности в сфере установленных функций бюджетных, автономных и казенных учреждений</t>
  </si>
  <si>
    <t>9110060002</t>
  </si>
  <si>
    <t>9110060005</t>
  </si>
  <si>
    <t>Социальное обеспечение и иные выплаты населению</t>
  </si>
  <si>
    <t>300</t>
  </si>
  <si>
    <t>Непрограммные расходы органов местного самоуправления за счет средств федерального бюджета</t>
  </si>
  <si>
    <t>9130000000</t>
  </si>
  <si>
    <t>Осуществление первичного воинского учета на территориях, где отсутствуют военные комиссариаты</t>
  </si>
  <si>
    <t>9130051180</t>
  </si>
  <si>
    <t>НАЦИОНАЛЬНАЯ БЕЗОПАСНОСТЬ И ПРАВОХРАНИТЕЛЬНАЯ ДЕЯТЕЛЬНОСТЬ</t>
  </si>
  <si>
    <t>Программные расходы органов местного самоуправления</t>
  </si>
  <si>
    <t>2000000000</t>
  </si>
  <si>
    <t>2140000000</t>
  </si>
  <si>
    <t>Реализация мероприятий муниципальной программы за счет средств местного бюджета</t>
  </si>
  <si>
    <t>2140099000</t>
  </si>
  <si>
    <t>Реализация мероприятий по 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</si>
  <si>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2140099020</t>
  </si>
  <si>
    <t>Дорожное хозяйство (дорожные фонды)</t>
  </si>
  <si>
    <t>Государственная программа Иркутской области «Развитие дорожного хозяйства»</t>
  </si>
  <si>
    <t>Ведомственный проект «Оказание финансовой поддержки муниципальным образованиям и юридическим лицам в сфере дорожного хозяйства и развития искусственных сооружений»</t>
  </si>
  <si>
    <t>2010000000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</si>
  <si>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</si>
  <si>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20100SД020</t>
  </si>
  <si>
    <t>2010099000</t>
  </si>
  <si>
    <t>Реализация мероприятий по  ремонту и содержанию автомобильных дорог общего пользования местного значения,в рамках муниципальной программы за счет средств местного бюджета</t>
  </si>
  <si>
    <t>2010099026</t>
  </si>
  <si>
    <t>Иные мероприятия в сфере установленных функций</t>
  </si>
  <si>
    <t>9110060011</t>
  </si>
  <si>
    <t xml:space="preserve">Непрограммные расходы органов местного самоуправления </t>
  </si>
  <si>
    <t>Мероприятия по жилищному фонду</t>
  </si>
  <si>
    <t>9110060108</t>
  </si>
  <si>
    <t>Благоустройство</t>
  </si>
  <si>
    <t>Благоустройство территории Мамонского муниципального образования</t>
  </si>
  <si>
    <t>Уличное освещение</t>
  </si>
  <si>
    <t>9110060101</t>
  </si>
  <si>
    <t>Организация и содержание мест захоронения</t>
  </si>
  <si>
    <t>9110060104</t>
  </si>
  <si>
    <t>Прочие мероприятия по благоустройству поселений</t>
  </si>
  <si>
    <t>9110060105</t>
  </si>
  <si>
    <t>91400S2370</t>
  </si>
  <si>
    <t>91400S2380</t>
  </si>
  <si>
    <t>ПРОФЕССИОНАЛЬНАЯ ПОДГОТОВКА, ПЕРЕПОДГОТОВКА И ПОВЫШЕНИЕ КВАЛИФИКАЦИИ</t>
  </si>
  <si>
    <t>Мероприятия по осуществлению деятельности дворцов и домов культуры, других учреждений культуры</t>
  </si>
  <si>
    <t>9110060015</t>
  </si>
  <si>
    <t>КУЛЬТУРА,КИНЕМАТОГРАФИЯ</t>
  </si>
  <si>
    <t>КУЛЬТУРА</t>
  </si>
  <si>
    <t>2050000000</t>
  </si>
  <si>
    <t>Развитие домов культуры</t>
  </si>
  <si>
    <t>20500S2100</t>
  </si>
  <si>
    <t xml:space="preserve">Пенсионное обеспечение </t>
  </si>
  <si>
    <t>Доплаты к пенсиям муниципальных служащих</t>
  </si>
  <si>
    <t>9110060018</t>
  </si>
  <si>
    <t>Обслуживание муниципального долга</t>
  </si>
  <si>
    <t>9110060019</t>
  </si>
  <si>
    <t>Обслуживание государственного (муниципального) долга</t>
  </si>
  <si>
    <t>700</t>
  </si>
  <si>
    <t>9110060020</t>
  </si>
  <si>
    <t>Межбюджетные трансферты</t>
  </si>
  <si>
    <t>500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</si>
  <si>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</si>
  <si>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</si>
  <si>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</si>
  <si>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</si>
  <si>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</si>
  <si>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</si>
  <si>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</si>
  <si>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r>
      <rPr>
        <sz val="12"/>
        <rFont val="Times New Roman"/>
        <charset val="204"/>
      </rPr>
      <t>Привлечение (</t>
    </r>
    <r>
      <rPr>
        <b/>
        <sz val="12"/>
        <rFont val="Times New Roman"/>
        <charset val="204"/>
      </rPr>
      <t>городскими округами; муниципальными районами; сельскими поселениями; городскими округами</t>
    </r>
    <r>
      <rPr>
        <sz val="12"/>
        <rFont val="Times New Roman"/>
        <charset val="204"/>
      </rPr>
      <t>) кредитов от кредитных организаций в валюте Российской Федерации</t>
    </r>
  </si>
  <si>
    <t>000 01 02 00 00 10 0000 710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</si>
  <si>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</si>
  <si>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</si>
  <si>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r>
      <rPr>
        <sz val="12"/>
        <rFont val="Times New Roman"/>
        <charset val="204"/>
      </rPr>
      <t>Погашение бюджетами (городских округов; муниципальных районов; сельских поселений; городских поселений)</t>
    </r>
    <r>
      <rPr>
        <b/>
        <sz val="12"/>
        <rFont val="Times New Roman"/>
        <charset val="204"/>
      </rPr>
      <t xml:space="preserve"> </t>
    </r>
    <r>
      <rPr>
        <sz val="12"/>
        <rFont val="Times New Roman"/>
        <charset val="204"/>
      </rPr>
      <t>кредитов от кредитных организаций в валюте Российской Федерации</t>
    </r>
  </si>
  <si>
    <t>000 01 02 00 00 10 0000 810</t>
  </si>
  <si>
    <t xml:space="preserve">Бюджетные кредиты из других бюджетов бюджетной системы Российской Федерации 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</si>
  <si>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</si>
  <si>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</si>
  <si>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</si>
  <si>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r>
      <rPr>
        <sz val="12"/>
        <rFont val="Times New Roman"/>
        <charset val="204"/>
      </rPr>
      <t>Привлечение кредитов из других бюджетов бюджетной системы Российской Федерации бюджетами</t>
    </r>
    <r>
      <rPr>
        <b/>
        <sz val="12"/>
        <rFont val="Times New Roman"/>
        <charset val="204"/>
      </rPr>
      <t xml:space="preserve"> (городских округов; муниципальных районов; сельских поселений; городских поселений) </t>
    </r>
    <r>
      <rPr>
        <sz val="12"/>
        <rFont val="Times New Roman"/>
        <charset val="204"/>
      </rPr>
      <t xml:space="preserve"> в валюте Российской Федерации</t>
    </r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</si>
  <si>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</si>
  <si>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</si>
  <si>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</si>
  <si>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r>
      <rPr>
        <sz val="12"/>
        <rFont val="Times New Roman"/>
        <charset val="204"/>
      </rPr>
      <t xml:space="preserve">Погашение бюджетами </t>
    </r>
    <r>
      <rPr>
        <b/>
        <sz val="12"/>
        <rFont val="Times New Roman"/>
        <charset val="204"/>
      </rPr>
      <t xml:space="preserve">(городских округов; муниципальных районов; сельских поселений; городских поселений) </t>
    </r>
    <r>
      <rPr>
        <sz val="12"/>
        <rFont val="Times New Roman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</si>
  <si>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t>000 01 03 01 00 10 0000 810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</si>
  <si>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</si>
  <si>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</si>
  <si>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</si>
  <si>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</si>
  <si>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</si>
  <si>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</si>
  <si>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</si>
  <si>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</si>
  <si>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 xml:space="preserve">Увеличение прочих остатков денежных средств бюджетов (городских округов; муниципальных районов; сельских поселений; городских поселений) 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</si>
  <si>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</si>
  <si>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</si>
  <si>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</si>
  <si>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</si>
  <si>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</si>
  <si>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</si>
  <si>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</si>
  <si>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 xml:space="preserve">Уменьшение прочих остатков денежных средств бюджетов (городских округов; муниципальных районов; сельских поселений; городских поселений) </t>
  </si>
  <si>
    <t>000 01 05 02 01 10 0000 610</t>
  </si>
  <si>
    <t>Иные источники внутреннего финансирования дефицитов бюджетов</t>
  </si>
  <si>
    <t>000 01 06 00 00 00 0000 000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</si>
  <si>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</si>
  <si>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</si>
  <si>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</si>
  <si>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</si>
  <si>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</si>
  <si>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</si>
  <si>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</si>
  <si>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</si>
  <si>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</si>
  <si>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</si>
  <si>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</si>
  <si>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</si>
  <si>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</si>
  <si>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</si>
  <si>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</si>
  <si>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</si>
  <si>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</si>
  <si>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</si>
  <si>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</si>
  <si>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</si>
  <si>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</si>
  <si>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</si>
  <si>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</si>
  <si>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</si>
  <si>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</si>
  <si>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</si>
  <si>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</si>
  <si>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</si>
  <si>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</si>
  <si>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</si>
  <si>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</si>
  <si>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</si>
  <si>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</si>
  <si>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</si>
  <si>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</si>
  <si>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</si>
  <si>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</si>
  <si>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</si>
  <si>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</si>
  <si>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</si>
  <si>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</si>
  <si>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</si>
  <si>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</si>
  <si>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</si>
  <si>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</si>
  <si>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</si>
  <si>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</si>
  <si>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</si>
  <si>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</si>
  <si>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</si>
  <si>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</si>
  <si>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</si>
  <si>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</si>
  <si>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</si>
  <si>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</si>
  <si>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</si>
  <si>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</si>
  <si>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</si>
  <si>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</si>
  <si>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</si>
  <si>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</si>
  <si>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</si>
  <si>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</si>
  <si>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</si>
  <si>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</si>
  <si>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</si>
  <si>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</si>
  <si>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 ПРОЧИЕ НЕНАЛОГОВЫЕ ДОХОДЫ</t>
  </si>
  <si>
    <t xml:space="preserve">  Инициативные платежи</t>
  </si>
  <si>
    <t xml:space="preserve">  Инициативные платежи, зачисляемые в бюджеты сельских поселений</t>
  </si>
  <si>
    <t xml:space="preserve">  Инициативные платежи, зачисляемые в бюджеты сельских поселений  (Благоустройство части территории  земельного участка с кадастровым номером 38:06:000000:3494, расположенного по адресу: Иркутская область, Иркутский район, п. Большое Голоустное,  ул. Байкальская, 1Г)</t>
  </si>
  <si>
    <t xml:space="preserve">  Инициативные платежи, зачисляемые в бюджеты сельских поселений (организация спортивной площадки)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</si>
  <si>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</si>
  <si>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</si>
  <si>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</si>
  <si>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</si>
  <si>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</si>
  <si>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</si>
  <si>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</si>
  <si>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</si>
  <si>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</si>
  <si>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</si>
  <si>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</si>
  <si>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</si>
  <si>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</si>
  <si>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</si>
  <si>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</si>
  <si>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</si>
  <si>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</si>
  <si>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</si>
  <si>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</si>
  <si>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</si>
  <si>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</si>
  <si>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</t>
  </si>
  <si>
    <t>723</t>
  </si>
  <si>
    <t>1 01 02010 01 1000 110</t>
  </si>
  <si>
    <t>1 01 02010 01 3000 110</t>
  </si>
  <si>
    <t>1 01 02020 01 1000 110</t>
  </si>
  <si>
    <t>1 01 02020 01 3000 110</t>
  </si>
  <si>
    <t>1 01 02021 01 0000 110</t>
  </si>
  <si>
    <t>1 01 02030 01 1000 110</t>
  </si>
  <si>
    <t>1 01 02030 01 3000 110</t>
  </si>
  <si>
    <t>1 01 02040 01 1000 110</t>
  </si>
  <si>
    <t>1 01 02080 01 1000 110</t>
  </si>
  <si>
    <t>1 01 02130 01 0000 110</t>
  </si>
  <si>
    <t>1 01 02140 01 1000 110</t>
  </si>
  <si>
    <t>1 01 02210 01 0000 110</t>
  </si>
  <si>
    <t>1 01 02210 01 1000 110</t>
  </si>
  <si>
    <t>1 03 02000 01 0000 110</t>
  </si>
  <si>
    <t>1 03 02230 01 0000 110</t>
  </si>
  <si>
    <t>1 03 02240 01 0000 110</t>
  </si>
  <si>
    <t>1 03 02250 01 0000 110</t>
  </si>
  <si>
    <t>1 03 02260 01 0000 110</t>
  </si>
  <si>
    <t>1 05 00000 00 0000 000</t>
  </si>
  <si>
    <t>1 05 03000 01 0000 110</t>
  </si>
  <si>
    <t>1 05 03010 01 1000 110</t>
  </si>
  <si>
    <t>1 06 00000 00 0000 000</t>
  </si>
  <si>
    <t>1 06 01030 10 1000 110</t>
  </si>
  <si>
    <t>1 06 06030 00 0000 110</t>
  </si>
  <si>
    <t>1 06 06033 10 1000 110</t>
  </si>
  <si>
    <t>1 06 06040 00 0000 110</t>
  </si>
  <si>
    <t>1 06 06043 10 1000 110</t>
  </si>
  <si>
    <t>1 16 00000 00 0000 000</t>
  </si>
  <si>
    <t>1 00 00000 00 0000 000</t>
  </si>
  <si>
    <t>1 11 00000 00 0000 000</t>
  </si>
  <si>
    <t>1 11 05000 00 0000 120</t>
  </si>
  <si>
    <t>1 11 05020 00 0000 120</t>
  </si>
  <si>
    <t>1 11 05070 00 0000 120</t>
  </si>
  <si>
    <t>1 11 09000 00 0000 120</t>
  </si>
  <si>
    <t>1 11 09040 00 0000 120</t>
  </si>
  <si>
    <t>1 13 00000 00 0000 000</t>
  </si>
  <si>
    <t>1 13 01000 00 0000 130</t>
  </si>
  <si>
    <t>1 13 01990 00 0000 130</t>
  </si>
  <si>
    <t>1 11 05430 00 0000 120</t>
  </si>
  <si>
    <t>1 11 05400 00 0000 120</t>
  </si>
  <si>
    <t>2 02 49999 00 0000 150</t>
  </si>
  <si>
    <t>2 02 40014 00 0000 150</t>
  </si>
  <si>
    <t>2 02 40000 00 0000 150</t>
  </si>
  <si>
    <t>2 02 35118 10 0000 150</t>
  </si>
  <si>
    <t>2 02 35118 00 0000 150</t>
  </si>
  <si>
    <t>2 02 30024 10 0000 150</t>
  </si>
  <si>
    <t>2 02 30024 00 0000 150</t>
  </si>
  <si>
    <t>2 02 30000 00 0000 150</t>
  </si>
  <si>
    <t>2 02 29999 10 0000 150</t>
  </si>
  <si>
    <t>2 02 29999 00 0000 150</t>
  </si>
  <si>
    <t>2 02 16001 00 0000 150</t>
  </si>
  <si>
    <t>2 02 10000 00 0000 150</t>
  </si>
  <si>
    <t>2 02 00000 00 0000 000</t>
  </si>
  <si>
    <t>2 00 00000 00 0000 000</t>
  </si>
  <si>
    <t>1 17 15030 10 0004 150</t>
  </si>
  <si>
    <t xml:space="preserve"> 1 13 01995 10 0000 130</t>
  </si>
  <si>
    <t>1 14 06000 00 0000 430</t>
  </si>
  <si>
    <t>1 14 06020 00 0000 430</t>
  </si>
  <si>
    <t xml:space="preserve"> 1 16 07000 00 0000 140</t>
  </si>
  <si>
    <t>1 16 07010 00 0000 140</t>
  </si>
  <si>
    <t xml:space="preserve"> 1 17 00000 00 0000 000</t>
  </si>
  <si>
    <t>1 17 15000 00 0000 150</t>
  </si>
  <si>
    <t>1 17 15030 10 0003 150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</si>
  <si>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</si>
  <si>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</si>
  <si>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</si>
  <si>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</si>
  <si>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</si>
  <si>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</si>
  <si>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</si>
  <si>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</si>
  <si>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</si>
  <si>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</si>
  <si>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</si>
  <si>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</si>
  <si>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</si>
  <si>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</si>
  <si>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</si>
  <si>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</si>
  <si>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</si>
  <si>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>182 1 01 02000 01 0000 110</t>
  </si>
  <si>
    <t>182 1 01 02010 01 0000 110</t>
  </si>
  <si>
    <t>182 1 01 02010 01 1000 110</t>
  </si>
  <si>
    <t>182 1 01 02010 01 3000 110</t>
  </si>
  <si>
    <t>182 1 01 02020 01 0000 110</t>
  </si>
  <si>
    <t>182 1 01 02020 01 1000 110</t>
  </si>
  <si>
    <t>182 1 01 02020 01 3000 110</t>
  </si>
  <si>
    <t>182 1 01 02021 01 0000 110</t>
  </si>
  <si>
    <t>182 1 01 02021 01 1000 110</t>
  </si>
  <si>
    <t>182 1 01 02030 01 0000 110</t>
  </si>
  <si>
    <t>182 1 01 02030 01 1000 110</t>
  </si>
  <si>
    <t>182 1 01 02030 01 3000 110</t>
  </si>
  <si>
    <t>182 1 01 02040 01 0000 110</t>
  </si>
  <si>
    <t>182 1 01 02040 01 1000 110</t>
  </si>
  <si>
    <t>182 1 01 02080 01 0000 110</t>
  </si>
  <si>
    <t>182 1 01 02080 01 1000 110</t>
  </si>
  <si>
    <t>182 1 01 02130 01 0000 110</t>
  </si>
  <si>
    <t>182 1 01 02130 01 1000 110</t>
  </si>
  <si>
    <t>182 1 01 02140 01 0000 110</t>
  </si>
  <si>
    <t>182 1 01 02140 01 1000 110</t>
  </si>
  <si>
    <t>182 1 01 02210 01 0000 110</t>
  </si>
  <si>
    <t>182 1 01 02210 01 1000 110</t>
  </si>
  <si>
    <t>182 1 03 00000 00 0000 000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</si>
  <si>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</si>
  <si>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</si>
  <si>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</si>
  <si>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</si>
  <si>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</si>
  <si>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</si>
  <si>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</si>
  <si>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</si>
  <si>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</si>
  <si>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182 1 05 00000 00 0000 000</t>
  </si>
  <si>
    <t>182 1 05 03000 01 0000 110</t>
  </si>
  <si>
    <t>182 1 05 03010 01 0000 110</t>
  </si>
  <si>
    <t>182 1 05 03010 01 1000 110</t>
  </si>
  <si>
    <t>182 1 06 00000 00 0000 000</t>
  </si>
  <si>
    <t>182 1 06 01000 00 0000 110</t>
  </si>
  <si>
    <t>182 1 06 01030 10 0000 110</t>
  </si>
  <si>
    <t>182 1 06 01030 10 1000 110</t>
  </si>
  <si>
    <t>182 1 06 06000 00 0000 110</t>
  </si>
  <si>
    <t>182 1 06 06030 00 0000 110</t>
  </si>
  <si>
    <t>182 1 06 06033 10 0000 110</t>
  </si>
  <si>
    <t>182 1 06 06033 10 1000 110</t>
  </si>
  <si>
    <t>182 1 06 06040 00 0000 110</t>
  </si>
  <si>
    <t>182 1 06 06043 10 0000 110</t>
  </si>
  <si>
    <t>182 1 06 06043 10 1000 110</t>
  </si>
  <si>
    <t>182 1 16 00000 00 0000 000</t>
  </si>
  <si>
    <t>723 1 00 00000 00 0000 000</t>
  </si>
  <si>
    <t>723 1 11 00000 00 0000 000</t>
  </si>
  <si>
    <t>723 1 11 05000 00 0000 120</t>
  </si>
  <si>
    <t>723 1 11 05020 00 0000 120</t>
  </si>
  <si>
    <t>723 1 11 05025 10 0000 120</t>
  </si>
  <si>
    <t>723 1 11 05070 00 0000 120</t>
  </si>
  <si>
    <t>723 1 11 05075 10 0000 120</t>
  </si>
  <si>
    <t>723 1 11 09000 00 0000 120</t>
  </si>
  <si>
    <t>723 1 11 09040 00 0000 120</t>
  </si>
  <si>
    <t>723 1 11 09045 10 0000 120</t>
  </si>
  <si>
    <t>723 1 13 00000 00 0000 000</t>
  </si>
  <si>
    <t>723 1 13 01000 00 0000 130</t>
  </si>
  <si>
    <t>723 1 13 01990 00 0000 130</t>
  </si>
  <si>
    <t>723 1 13 01995 10 0000 130</t>
  </si>
  <si>
    <t>723 1 14 00000 00 0000 000</t>
  </si>
  <si>
    <t>723 1 14 06000 00 0000 430</t>
  </si>
  <si>
    <t>723 1 14 06020 00 0000 430</t>
  </si>
  <si>
    <t>723 1 14 06025 10 0000 430</t>
  </si>
  <si>
    <t>723 1 16 00000 00 0000 000</t>
  </si>
  <si>
    <t>723 1 16 07000 00 0000 140</t>
  </si>
  <si>
    <t>723 1 16 07010 00 0000 140</t>
  </si>
  <si>
    <t>723 1 16 07010 10 0000 140</t>
  </si>
  <si>
    <t>723 1 17 00000 00 0000 000</t>
  </si>
  <si>
    <t>723 1 17 15000 00 0000 150</t>
  </si>
  <si>
    <t>723 1 17 15030 10 0000 150</t>
  </si>
  <si>
    <t>723 1 17 15030 10 0003 150</t>
  </si>
  <si>
    <t>723 1 17 15030 10 0004 150</t>
  </si>
  <si>
    <t>723 2 00 00000 00 0000 000</t>
  </si>
  <si>
    <t>723 2 02 00000 00 0000 000</t>
  </si>
  <si>
    <t>723 2 02 10000 00 0000 150</t>
  </si>
  <si>
    <t>723 2 02 16001 00 0000 150</t>
  </si>
  <si>
    <t>723 2 02 16001 10 0000 150</t>
  </si>
  <si>
    <t>723 2 02 20000 00 0000 150</t>
  </si>
  <si>
    <t>723 2 02 29999 00 0000 150</t>
  </si>
  <si>
    <t>723 2 02 29999 10 0000 150</t>
  </si>
  <si>
    <t>723 2 02 30000 00 0000 150</t>
  </si>
  <si>
    <t>723 2 02 30024 00 0000 150</t>
  </si>
  <si>
    <t>723 2 02 30024 10 0000 150</t>
  </si>
  <si>
    <t>723 2 02 35118 00 0000 150</t>
  </si>
  <si>
    <t>723 2 02 35118 10 0000 150</t>
  </si>
  <si>
    <t>723 2 02 40000 00 0000 150</t>
  </si>
  <si>
    <t>723 2 02 40014 00 0000 150</t>
  </si>
  <si>
    <t>723 2 02 40014 10 0000 150</t>
  </si>
  <si>
    <t>723 2 02 49999 00 0000 150</t>
  </si>
  <si>
    <t>723 2 02 49999 10 0000 150</t>
  </si>
  <si>
    <t>843 1 00 00000 00 0000 000</t>
  </si>
  <si>
    <t>843 1 11 00000 00 0000 000</t>
  </si>
  <si>
    <t>843 1 11 05400 00 0000 120</t>
  </si>
  <si>
    <t>843 1 11 05430 00 0000 120</t>
  </si>
  <si>
    <t>843 1 11 05430 10 0000 120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</si>
  <si>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</si>
  <si>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</si>
  <si>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</si>
  <si>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</si>
  <si>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723 0102 91 1 00 60001 000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</si>
  <si>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</si>
  <si>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723 0102 91 1 00 60001 100</t>
  </si>
  <si>
    <t xml:space="preserve">  Расходы на выплаты персоналу государственных (муниципальных) органов</t>
  </si>
  <si>
    <t>723 0102 91 1 00 60001 120</t>
  </si>
  <si>
    <t xml:space="preserve">  Фонд оплаты труда государственных (муниципальных) органов</t>
  </si>
  <si>
    <t>723 0102 91 1 00 60001 121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</si>
  <si>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</si>
  <si>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723 0102 91 1 00 60001 129</t>
  </si>
  <si>
    <t>723 0104 91 1 00 60001 000</t>
  </si>
  <si>
    <t>723 0104 91 1 00 60001 100</t>
  </si>
  <si>
    <t>723 0104 91 1 00 60001 120</t>
  </si>
  <si>
    <t>723 0104 91 1 00 60001 121</t>
  </si>
  <si>
    <t>723 0104 91 1 00 60001 129</t>
  </si>
  <si>
    <t xml:space="preserve">  Закупка товаров, работ и услуг для обеспечения государственных (муниципальных) нужд</t>
  </si>
  <si>
    <t>723 0104 91 1 00 60001 200</t>
  </si>
  <si>
    <t xml:space="preserve">  Иные закупки товаров, работ и услуг для обеспечения государственных (муниципальных) нужд</t>
  </si>
  <si>
    <t>723 0104 91 1 00 60001 240</t>
  </si>
  <si>
    <t xml:space="preserve">  Прочая закупка товаров, работ и услуг</t>
  </si>
  <si>
    <t>723 0104 91 1 00 60001 244</t>
  </si>
  <si>
    <t xml:space="preserve">  Закупка энергетических ресурсов</t>
  </si>
  <si>
    <t>723 0104 91 1 00 60001 247</t>
  </si>
  <si>
    <t xml:space="preserve">  Иные бюджетные ассигнования</t>
  </si>
  <si>
    <t>723 0104 91 1 00 60001 800</t>
  </si>
  <si>
    <t xml:space="preserve">  Уплата налогов, сборов и иных платежей</t>
  </si>
  <si>
    <t>723 0104 91 1 00 60001 850</t>
  </si>
  <si>
    <t xml:space="preserve">  Уплата прочих налогов, сборов</t>
  </si>
  <si>
    <t>723 0104 91 1 00 60001 852</t>
  </si>
  <si>
    <t xml:space="preserve">  Уплата иных платежей</t>
  </si>
  <si>
    <t>723 0104 91 1 00 60001 853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</si>
  <si>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</si>
  <si>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723 0104 91 2 00 73150 000</t>
  </si>
  <si>
    <t>723 0104 91 2 00 73150 200</t>
  </si>
  <si>
    <t>723 0104 91 2 00 73150 240</t>
  </si>
  <si>
    <t>723 0104 91 2 00 73150 244</t>
  </si>
  <si>
    <t xml:space="preserve">  Резервный фонд администрации муниципального образования</t>
  </si>
  <si>
    <t>723 0111 91 1 00 60004 000</t>
  </si>
  <si>
    <t>723 0111 91 1 00 60004 800</t>
  </si>
  <si>
    <t xml:space="preserve">  Резервные средства</t>
  </si>
  <si>
    <t>723 0111 91 1 00 60004 870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</si>
  <si>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</si>
  <si>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723 0113 91 1 00 60002 000</t>
  </si>
  <si>
    <t>723 0113 91 1 00 60002 100</t>
  </si>
  <si>
    <t xml:space="preserve">  Расходы на выплаты персоналу казенных учреждений</t>
  </si>
  <si>
    <t>723 0113 91 1 00 60002 110</t>
  </si>
  <si>
    <t xml:space="preserve">  Фонд оплаты труда учреждений</t>
  </si>
  <si>
    <t>723 0113 91 1 00 60002 111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</si>
  <si>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</si>
  <si>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723 0113 91 1 00 60002 119</t>
  </si>
  <si>
    <t>723 0113 91 1 00 60002 200</t>
  </si>
  <si>
    <t>723 0113 91 1 00 60002 240</t>
  </si>
  <si>
    <t>723 0113 91 1 00 60002 244</t>
  </si>
  <si>
    <t>723 0113 91 1 00 60002 800</t>
  </si>
  <si>
    <t>723 0113 91 1 00 60002 850</t>
  </si>
  <si>
    <t>723 0113 91 1 00 60002 853</t>
  </si>
  <si>
    <t xml:space="preserve">  Другие общегосударственные вопросы</t>
  </si>
  <si>
    <t>723 0113 91 1 00 60005 000</t>
  </si>
  <si>
    <t>723 0113 91 1 00 60005 200</t>
  </si>
  <si>
    <t>723 0113 91 1 00 60005 240</t>
  </si>
  <si>
    <t>723 0113 91 1 00 60005 244</t>
  </si>
  <si>
    <t xml:space="preserve">  Социальное обеспечение и иные выплаты населению</t>
  </si>
  <si>
    <t>723 0113 91 1 00 60005 300</t>
  </si>
  <si>
    <t xml:space="preserve">  Иные выплаты населению</t>
  </si>
  <si>
    <t>723 0113 91 1 00 60005 360</t>
  </si>
  <si>
    <t>723 0113 91 1 00 60005 800</t>
  </si>
  <si>
    <t xml:space="preserve">  Исполнение судебных актов</t>
  </si>
  <si>
    <t>723 0113 91 1 00 60005 830</t>
  </si>
  <si>
    <t xml:space="preserve">  Исполнение судебных актов Российской Федерации и мировых соглашений по возмещению причиненного вреда</t>
  </si>
  <si>
    <t>723 0113 91 1 00 60005 831</t>
  </si>
  <si>
    <t>723 0113 91 1 00 60005 850</t>
  </si>
  <si>
    <t>723 0113 91 1 00 60005 852</t>
  </si>
  <si>
    <t xml:space="preserve">  Субвенции на осуществление первичного воинского учета на территориях, где отсутствуют военные комиссариаты</t>
  </si>
  <si>
    <t>723 0203 91 3 00 51180 000</t>
  </si>
  <si>
    <t>723 0203 91 3 00 51180 100</t>
  </si>
  <si>
    <t>723 0203 91 3 00 51180 120</t>
  </si>
  <si>
    <t>723 0203 91 3 00 51180 121</t>
  </si>
  <si>
    <t>723 0203 91 3 00 51180 129</t>
  </si>
  <si>
    <t xml:space="preserve">  Иные мероприятия</t>
  </si>
  <si>
    <t>723 0310 21 4 00 99020 000</t>
  </si>
  <si>
    <t>723 0310 21 4 00 99020 200</t>
  </si>
  <si>
    <t>723 0310 21 4 00 99020 240</t>
  </si>
  <si>
    <t>723 0310 21 4 00 99020 244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</si>
  <si>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</si>
  <si>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723 0409 20 1 00 99026 000</t>
  </si>
  <si>
    <t>723 0409 20 1 00 99026 200</t>
  </si>
  <si>
    <t>723 0409 20 1 00 99026 240</t>
  </si>
  <si>
    <t xml:space="preserve">  Закупка товаров, работ и услуг в целях капитального ремонта государственного (муниципального) имущества</t>
  </si>
  <si>
    <t>723 0409 20 1 00 99026 243</t>
  </si>
  <si>
    <t>723 0409 20 1 00 99026 244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</si>
  <si>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</si>
  <si>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723 0409 20 1 00 SД020 000</t>
  </si>
  <si>
    <t>723 0409 20 1 00 SД020 200</t>
  </si>
  <si>
    <t>723 0409 20 1 00 SД020 240</t>
  </si>
  <si>
    <t>723 0409 20 1 00 SД020 243</t>
  </si>
  <si>
    <t xml:space="preserve">  Иные мероприятия в сфере установленных функций</t>
  </si>
  <si>
    <t>723 0412 91 1 00 60011 000</t>
  </si>
  <si>
    <t>723 0412 91 1 00 60011 200</t>
  </si>
  <si>
    <t>723 0412 91 1 00 60011 240</t>
  </si>
  <si>
    <t>723 0412 91 1 00 60011 244</t>
  </si>
  <si>
    <t xml:space="preserve">  Мероприятия по жилищному фонду</t>
  </si>
  <si>
    <t>723 0501 91 1 00 60108 000</t>
  </si>
  <si>
    <t>723 0501 91 1 00 60108 200</t>
  </si>
  <si>
    <t>723 0501 91 1 00 60108 240</t>
  </si>
  <si>
    <t>723 0501 91 1 00 60108 244</t>
  </si>
  <si>
    <t>723 0501 91 1 00 60108 247</t>
  </si>
  <si>
    <t xml:space="preserve">  Уличное освещение</t>
  </si>
  <si>
    <t>723 0503 91 1 00 60101 000</t>
  </si>
  <si>
    <t>723 0503 91 1 00 60101 200</t>
  </si>
  <si>
    <t>723 0503 91 1 00 60101 240</t>
  </si>
  <si>
    <t>723 0503 91 1 00 60101 244</t>
  </si>
  <si>
    <t>723 0503 91 1 00 60101 247</t>
  </si>
  <si>
    <t xml:space="preserve">  Организация и содержание мест захоронения</t>
  </si>
  <si>
    <t>723 0503 91 1 00 60104 000</t>
  </si>
  <si>
    <t>723 0503 91 1 00 60104 200</t>
  </si>
  <si>
    <t>723 0503 91 1 00 60104 240</t>
  </si>
  <si>
    <t>723 0503 91 1 00 60104 244</t>
  </si>
  <si>
    <t xml:space="preserve">  Прочие мероприятия по благоустройству городских округов и поселений</t>
  </si>
  <si>
    <t>723 0503 91 1 00 60105 000</t>
  </si>
  <si>
    <t>723 0503 91 1 00 60105 200</t>
  </si>
  <si>
    <t>723 0503 91 1 00 60105 240</t>
  </si>
  <si>
    <t>723 0503 91 1 00 60105 244</t>
  </si>
  <si>
    <t xml:space="preserve">  Реализация мероприятий перечня проектов народных инициатив</t>
  </si>
  <si>
    <t>723 0503 91 4 00 S2370 000</t>
  </si>
  <si>
    <t>723 0503 91 4 00 S2370 200</t>
  </si>
  <si>
    <t>723 0503 91 4 00 S2370 240</t>
  </si>
  <si>
    <t>723 0503 91 4 00 S2370 244</t>
  </si>
  <si>
    <t xml:space="preserve">  Финансовая поддержка реализации инициативных проектов</t>
  </si>
  <si>
    <t>723 0503 91 4 00 S2380 000</t>
  </si>
  <si>
    <t>723 0503 91 4 00 S2380 200</t>
  </si>
  <si>
    <t>723 0503 91 4 00 S2380 240</t>
  </si>
  <si>
    <t>723 0503 91 4 00 S2380 244</t>
  </si>
  <si>
    <t>723 0705 91 1 00 60001 000</t>
  </si>
  <si>
    <t>723 0705 91 1 00 60001 200</t>
  </si>
  <si>
    <t>723 0705 91 1 00 60001 240</t>
  </si>
  <si>
    <t>723 0705 91 1 00 60001 244</t>
  </si>
  <si>
    <t xml:space="preserve">  Реализация программы Иркутской области "Развитие культуры" на 2014 - 2018 годы за счет средств местного бюджета</t>
  </si>
  <si>
    <t>723 0801 20 5 00 S2100 000</t>
  </si>
  <si>
    <t>723 0801 20 5 00 S2100 200</t>
  </si>
  <si>
    <t>723 0801 20 5 00 S2100 240</t>
  </si>
  <si>
    <t>723 0801 20 5 00 S2100 244</t>
  </si>
  <si>
    <t xml:space="preserve">  Мероприятия по осуществлению деятельности дворцов и домов культуры, других учреждений культуры</t>
  </si>
  <si>
    <t>723 0801 91 1 00 60015 000</t>
  </si>
  <si>
    <t>723 0801 91 1 00 60015 100</t>
  </si>
  <si>
    <t>723 0801 91 1 00 60015 110</t>
  </si>
  <si>
    <t>723 0801 91 1 00 60015 111</t>
  </si>
  <si>
    <t>723 0801 91 1 00 60015 119</t>
  </si>
  <si>
    <t>723 0801 91 1 00 60015 200</t>
  </si>
  <si>
    <t>723 0801 91 1 00 60015 240</t>
  </si>
  <si>
    <t>723 0801 91 1 00 60015 244</t>
  </si>
  <si>
    <t>723 0801 91 1 00 60015 247</t>
  </si>
  <si>
    <t>723 0801 91 1 00 60015 800</t>
  </si>
  <si>
    <t>723 0801 91 1 00 60015 850</t>
  </si>
  <si>
    <t>723 0801 91 1 00 60015 853</t>
  </si>
  <si>
    <t xml:space="preserve">  Доплаты к пенсиям муниципальных служащих</t>
  </si>
  <si>
    <t>723 1001 91 1 00 60018 000</t>
  </si>
  <si>
    <t>723 1001 91 1 00 60018 300</t>
  </si>
  <si>
    <t xml:space="preserve">  Публичные нормативные социальные выплаты гражданам</t>
  </si>
  <si>
    <t>723 1001 91 1 00 60018 310</t>
  </si>
  <si>
    <t xml:space="preserve">  Иные пенсии, социальные доплаты к пенсиям</t>
  </si>
  <si>
    <t>723 1001 91 1 00 60018 312</t>
  </si>
  <si>
    <t xml:space="preserve">  Обслуживание муниципального долга</t>
  </si>
  <si>
    <t>723 1301 91 1 00 60019 000</t>
  </si>
  <si>
    <t xml:space="preserve">  Обслуживание государственного (муниципального) долга</t>
  </si>
  <si>
    <t>723 1301 91 1 00 60019 700</t>
  </si>
  <si>
    <t>723 1301 91 1 00 60019 730</t>
  </si>
  <si>
    <t>723 1403 91 1 00 60020 000</t>
  </si>
  <si>
    <t xml:space="preserve">  Межбюджетные трансферты</t>
  </si>
  <si>
    <t>723 1403 91 1 00 60020 500</t>
  </si>
  <si>
    <t>723 1403 91 1 00 60020 540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</si>
  <si>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</si>
  <si>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</si>
  <si>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</si>
  <si>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</si>
  <si>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</si>
  <si>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</si>
  <si>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</si>
  <si>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</si>
  <si>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</si>
  <si>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</si>
  <si>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</si>
  <si>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</si>
  <si>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</si>
  <si>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</si>
  <si>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</si>
  <si>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</si>
  <si>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</si>
  <si>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</si>
  <si>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</si>
  <si>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</si>
  <si>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</si>
  <si>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Приложение 1</t>
  </si>
  <si>
    <t>УТВЕРЖДЕН</t>
  </si>
  <si>
    <t>решением Думы Иркутского</t>
  </si>
  <si>
    <t>Приложение 2</t>
  </si>
  <si>
    <t>Приложение 3</t>
  </si>
  <si>
    <t>Приложение 4</t>
  </si>
  <si>
    <t>Приложение 5</t>
  </si>
  <si>
    <t>1 16 18000 02 0000 140</t>
  </si>
  <si>
    <t>ОТЧЕТ ОБ ИСПОЛНЕНИИ БЮДЖЕТА МАМОНСКОГО МУНИЦИПАЛЬНОГО ОБРАЗОВАНИЯ ЗА 2025 ГОД</t>
  </si>
  <si>
    <t xml:space="preserve">ПОКАЗАТЕЛИ ИСПОЛНЕНИЯ БЮДЖЕТА МАМОНСКОГО МУНИЦИПАЛЬНОГО ОБРАЗОВАНИЯ ЗА 2025 ГОД ПО РАСХОДАМ БЮДЖЕТА ПО РАЗДЕЛАМ И ПОДРАЗДЕЛАМ КЛАССИФИКАЦИИ РАСХОДОВ БЮДЖЕТА   </t>
  </si>
  <si>
    <t xml:space="preserve">ПОКАЗАТЕЛИ ИСПОЛНЕНИЯ БЮДЖЕТА МАМОНСКОГО МУНИЦИПАЛЬНОГО ОБРАЗОВАНИЯ ЗА 2025 ГОД ПО РАСХОДАМ БЮДЖЕТА                                                                                                                                    ПО ВЕДОМСТВЕННОЙ СТРУКТУРЕ РАСХОДОВ БЮДЖЕТОВ </t>
  </si>
  <si>
    <t xml:space="preserve">ПОКАЗАТЕЛИ ИСПОЛНЕНИЯ БЮДЖЕТА МАМОНСКОГО МУНИЦИПАЛЬНОГО ОБРАЗОВАНИЯ ЗА 2025 ГОД ПО ИСТОЧНИКАМ ФИНАНСИРОВАНИЯ ДЕФИЦИТА БЮДЖЕТА ПО КОДАМ КЛАССИФИКАЦИИ ИСТОЧНИКОВ ФИНАНСИРОВАНИЯ ДЕФИЦИТОВ БЮДЖЕТОВ                                                                  </t>
  </si>
  <si>
    <t xml:space="preserve">ПОКАЗАТЕЛИ ИСПОЛНЕНИЯ БЮДЖЕТА МАМОНСКОГО МУНИЦИПАЛЬНОГО ОБРАЗОВАНИЯ ЗА 2025 ГОД ПО ДОХОДАМ БЮДЖЕТА ПО КОДАМ КЛАССИФИКАЦИИ ДОХОДОВ БЮДЖЕТА
</t>
  </si>
  <si>
    <t>от 28.05.2026 г. №10-252/рд</t>
  </si>
  <si>
    <t>от 28.05.2026 г. № 10-252/рд</t>
  </si>
</sst>
</file>

<file path=xl/styles.xml><?xml version="1.0" encoding="utf-8"?>
<styleSheet xmlns="http://schemas.openxmlformats.org/spreadsheetml/2006/main">
  <numFmts count="5">
    <numFmt numFmtId="164" formatCode="#\ ##0.00"/>
    <numFmt numFmtId="165" formatCode="_-* #\ ##0.00_р_._-;\-* #\ ##0.00_р_._-;_-* &quot;-&quot;??_р_._-;_-@_-"/>
    <numFmt numFmtId="166" formatCode="#\ ##0"/>
    <numFmt numFmtId="167" formatCode="dd\.mm\.yyyy"/>
    <numFmt numFmtId="168" formatCode="#,##0.00_ ;\-#,##0.00"/>
  </numFmts>
  <fonts count="38">
    <font>
      <sz val="10"/>
      <name val="Arial"/>
      <charset val="1"/>
    </font>
    <font>
      <sz val="12"/>
      <name val="Times New Roman"/>
      <charset val="204"/>
    </font>
    <font>
      <i/>
      <sz val="12"/>
      <name val="Times New Roman"/>
      <charset val="204"/>
    </font>
    <font>
      <b/>
      <sz val="12"/>
      <name val="Times New Roman"/>
      <charset val="204"/>
    </font>
    <font>
      <sz val="12"/>
      <color rgb="FFFF0000"/>
      <name val="Times New Roman"/>
      <charset val="204"/>
    </font>
    <font>
      <sz val="12"/>
      <name val="Arial"/>
      <charset val="204"/>
    </font>
    <font>
      <b/>
      <sz val="12"/>
      <color rgb="FF000000"/>
      <name val="Times New Roman"/>
      <charset val="204"/>
    </font>
    <font>
      <b/>
      <sz val="12"/>
      <color rgb="FFFF0000"/>
      <name val="Times New Roman"/>
      <charset val="204"/>
    </font>
    <font>
      <sz val="12"/>
      <color rgb="FF000000"/>
      <name val="Times New Roman"/>
      <charset val="204"/>
    </font>
    <font>
      <u/>
      <sz val="12"/>
      <name val="Times New Roman"/>
      <charset val="204"/>
    </font>
    <font>
      <sz val="10"/>
      <name val="Arial Cyr"/>
      <charset val="204"/>
    </font>
    <font>
      <sz val="11"/>
      <color indexed="8"/>
      <name val="Calibri"/>
      <charset val="134"/>
    </font>
    <font>
      <sz val="8"/>
      <color rgb="FF000000"/>
      <name val="Arial Cyr"/>
      <charset val="1"/>
    </font>
    <font>
      <sz val="8"/>
      <color indexed="8"/>
      <name val="Arial Cyr"/>
      <charset val="134"/>
    </font>
    <font>
      <sz val="8"/>
      <color rgb="FF000000"/>
      <name val="Arial"/>
      <charset val="204"/>
    </font>
    <font>
      <sz val="8"/>
      <color rgb="FF000000"/>
      <name val="Arial Cyr"/>
      <charset val="134"/>
    </font>
    <font>
      <sz val="8"/>
      <name val="Arial Cyr"/>
      <charset val="1"/>
    </font>
    <font>
      <sz val="8"/>
      <name val="Arial Cyr"/>
      <charset val="134"/>
    </font>
    <font>
      <sz val="10"/>
      <name val="Arial"/>
      <charset val="204"/>
    </font>
    <font>
      <sz val="10"/>
      <name val="Arial Cyr"/>
      <charset val="204"/>
    </font>
    <font>
      <sz val="11"/>
      <color rgb="FF000000"/>
      <name val="Calibri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29">
    <xf numFmtId="0" fontId="0" fillId="0" borderId="0"/>
    <xf numFmtId="0" fontId="10" fillId="0" borderId="0"/>
    <xf numFmtId="0" fontId="11" fillId="0" borderId="0"/>
    <xf numFmtId="0" fontId="12" fillId="0" borderId="8">
      <alignment horizontal="left" wrapText="1" indent="2"/>
    </xf>
    <xf numFmtId="0" fontId="13" fillId="0" borderId="9">
      <alignment horizontal="left" wrapText="1" indent="2"/>
    </xf>
    <xf numFmtId="0" fontId="14" fillId="0" borderId="10">
      <alignment horizontal="left" wrapText="1" indent="2"/>
    </xf>
    <xf numFmtId="49" fontId="12" fillId="0" borderId="6">
      <alignment horizontal="center"/>
    </xf>
    <xf numFmtId="164" fontId="15" fillId="0" borderId="11">
      <alignment horizontal="right" shrinkToFit="1"/>
    </xf>
    <xf numFmtId="0" fontId="12" fillId="0" borderId="12">
      <alignment horizontal="left" wrapText="1"/>
    </xf>
    <xf numFmtId="0" fontId="16" fillId="0" borderId="12">
      <alignment horizontal="left" wrapText="1"/>
    </xf>
    <xf numFmtId="0" fontId="17" fillId="0" borderId="12">
      <alignment horizontal="left" wrapText="1" shrinkToFit="1"/>
    </xf>
    <xf numFmtId="49" fontId="12" fillId="0" borderId="7">
      <alignment horizontal="center" wrapText="1"/>
    </xf>
    <xf numFmtId="49" fontId="16" fillId="0" borderId="7">
      <alignment horizontal="center" wrapText="1"/>
    </xf>
    <xf numFmtId="164" fontId="16" fillId="0" borderId="7">
      <alignment horizontal="right" wrapText="1"/>
    </xf>
    <xf numFmtId="0" fontId="18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165" fontId="19" fillId="0" borderId="0" applyFont="0" applyFill="0" applyBorder="0" applyAlignment="0" applyProtection="0"/>
    <xf numFmtId="49" fontId="22" fillId="0" borderId="13">
      <alignment horizontal="center" shrinkToFit="1"/>
    </xf>
    <xf numFmtId="0" fontId="27" fillId="0" borderId="0"/>
    <xf numFmtId="0" fontId="28" fillId="0" borderId="0">
      <alignment horizontal="center"/>
    </xf>
    <xf numFmtId="0" fontId="22" fillId="0" borderId="16">
      <alignment horizontal="center"/>
    </xf>
    <xf numFmtId="0" fontId="29" fillId="0" borderId="0">
      <alignment horizontal="right"/>
    </xf>
    <xf numFmtId="0" fontId="28" fillId="0" borderId="0"/>
    <xf numFmtId="0" fontId="30" fillId="0" borderId="0"/>
    <xf numFmtId="0" fontId="30" fillId="0" borderId="17"/>
    <xf numFmtId="0" fontId="22" fillId="0" borderId="18">
      <alignment horizontal="center"/>
    </xf>
    <xf numFmtId="0" fontId="29" fillId="0" borderId="19">
      <alignment horizontal="right"/>
    </xf>
    <xf numFmtId="0" fontId="22" fillId="0" borderId="0"/>
    <xf numFmtId="0" fontId="22" fillId="0" borderId="20">
      <alignment horizontal="right"/>
    </xf>
    <xf numFmtId="49" fontId="22" fillId="0" borderId="21">
      <alignment horizontal="center"/>
    </xf>
    <xf numFmtId="0" fontId="29" fillId="0" borderId="22">
      <alignment horizontal="right"/>
    </xf>
    <xf numFmtId="167" fontId="22" fillId="0" borderId="23">
      <alignment horizontal="center"/>
    </xf>
    <xf numFmtId="0" fontId="22" fillId="0" borderId="0">
      <alignment horizontal="left"/>
    </xf>
    <xf numFmtId="49" fontId="22" fillId="0" borderId="0"/>
    <xf numFmtId="49" fontId="22" fillId="0" borderId="20">
      <alignment horizontal="right" vertical="center"/>
    </xf>
    <xf numFmtId="49" fontId="22" fillId="0" borderId="23">
      <alignment horizontal="center" vertical="center"/>
    </xf>
    <xf numFmtId="0" fontId="22" fillId="0" borderId="16">
      <alignment horizontal="left" wrapText="1"/>
    </xf>
    <xf numFmtId="49" fontId="22" fillId="0" borderId="23">
      <alignment horizontal="center"/>
    </xf>
    <xf numFmtId="0" fontId="22" fillId="0" borderId="24">
      <alignment horizontal="left" wrapText="1"/>
    </xf>
    <xf numFmtId="49" fontId="22" fillId="0" borderId="20">
      <alignment horizontal="right"/>
    </xf>
    <xf numFmtId="0" fontId="22" fillId="0" borderId="25">
      <alignment horizontal="left"/>
    </xf>
    <xf numFmtId="49" fontId="22" fillId="0" borderId="25"/>
    <xf numFmtId="49" fontId="22" fillId="0" borderId="20"/>
    <xf numFmtId="49" fontId="22" fillId="0" borderId="26">
      <alignment horizontal="center"/>
    </xf>
    <xf numFmtId="0" fontId="28" fillId="0" borderId="16">
      <alignment horizontal="center"/>
    </xf>
    <xf numFmtId="0" fontId="22" fillId="0" borderId="27">
      <alignment horizontal="center" vertical="top" wrapText="1"/>
    </xf>
    <xf numFmtId="49" fontId="22" fillId="0" borderId="27">
      <alignment horizontal="center" vertical="top" wrapText="1"/>
    </xf>
    <xf numFmtId="0" fontId="27" fillId="0" borderId="28"/>
    <xf numFmtId="0" fontId="27" fillId="0" borderId="19"/>
    <xf numFmtId="0" fontId="22" fillId="0" borderId="27">
      <alignment horizontal="center" vertical="center"/>
    </xf>
    <xf numFmtId="0" fontId="22" fillId="0" borderId="18">
      <alignment horizontal="center" vertical="center"/>
    </xf>
    <xf numFmtId="49" fontId="22" fillId="0" borderId="18">
      <alignment horizontal="center" vertical="center"/>
    </xf>
    <xf numFmtId="0" fontId="22" fillId="0" borderId="29">
      <alignment horizontal="left" wrapText="1"/>
    </xf>
    <xf numFmtId="49" fontId="22" fillId="0" borderId="30">
      <alignment horizontal="center" wrapText="1"/>
    </xf>
    <xf numFmtId="49" fontId="22" fillId="0" borderId="31">
      <alignment horizontal="center"/>
    </xf>
    <xf numFmtId="4" fontId="22" fillId="0" borderId="31">
      <alignment horizontal="right" shrinkToFit="1"/>
    </xf>
    <xf numFmtId="0" fontId="22" fillId="0" borderId="32">
      <alignment horizontal="left" wrapText="1"/>
    </xf>
    <xf numFmtId="49" fontId="22" fillId="0" borderId="33">
      <alignment horizontal="center" shrinkToFit="1"/>
    </xf>
    <xf numFmtId="49" fontId="22" fillId="0" borderId="34">
      <alignment horizontal="center"/>
    </xf>
    <xf numFmtId="4" fontId="22" fillId="0" borderId="34">
      <alignment horizontal="right" shrinkToFit="1"/>
    </xf>
    <xf numFmtId="49" fontId="22" fillId="0" borderId="0">
      <alignment horizontal="right"/>
    </xf>
    <xf numFmtId="0" fontId="28" fillId="0" borderId="19">
      <alignment horizontal="center"/>
    </xf>
    <xf numFmtId="0" fontId="22" fillId="0" borderId="18">
      <alignment horizontal="center" vertical="center" shrinkToFit="1"/>
    </xf>
    <xf numFmtId="49" fontId="22" fillId="0" borderId="18">
      <alignment horizontal="center" vertical="center" shrinkToFit="1"/>
    </xf>
    <xf numFmtId="49" fontId="27" fillId="0" borderId="19"/>
    <xf numFmtId="4" fontId="22" fillId="0" borderId="35">
      <alignment horizontal="right" shrinkToFit="1"/>
    </xf>
    <xf numFmtId="49" fontId="27" fillId="0" borderId="22"/>
    <xf numFmtId="0" fontId="22" fillId="0" borderId="33">
      <alignment horizontal="center" shrinkToFit="1"/>
    </xf>
    <xf numFmtId="168" fontId="22" fillId="0" borderId="34">
      <alignment horizontal="right" shrinkToFit="1"/>
    </xf>
    <xf numFmtId="168" fontId="22" fillId="0" borderId="36">
      <alignment horizontal="right" shrinkToFit="1"/>
    </xf>
    <xf numFmtId="49" fontId="22" fillId="0" borderId="13">
      <alignment horizontal="center" wrapText="1"/>
    </xf>
    <xf numFmtId="4" fontId="22" fillId="0" borderId="11">
      <alignment horizontal="right" wrapText="1"/>
    </xf>
    <xf numFmtId="0" fontId="27" fillId="0" borderId="22">
      <alignment wrapText="1"/>
    </xf>
    <xf numFmtId="0" fontId="22" fillId="0" borderId="10">
      <alignment horizontal="left" wrapText="1"/>
    </xf>
    <xf numFmtId="49" fontId="22" fillId="0" borderId="38">
      <alignment horizontal="center" shrinkToFit="1"/>
    </xf>
    <xf numFmtId="49" fontId="22" fillId="0" borderId="39">
      <alignment horizontal="center"/>
    </xf>
    <xf numFmtId="49" fontId="22" fillId="0" borderId="40">
      <alignment horizontal="center"/>
    </xf>
    <xf numFmtId="0" fontId="27" fillId="0" borderId="22"/>
    <xf numFmtId="0" fontId="22" fillId="0" borderId="0">
      <alignment wrapText="1"/>
    </xf>
    <xf numFmtId="49" fontId="22" fillId="0" borderId="0">
      <alignment wrapText="1"/>
    </xf>
    <xf numFmtId="49" fontId="22" fillId="0" borderId="0">
      <alignment horizontal="center"/>
    </xf>
    <xf numFmtId="49" fontId="32" fillId="0" borderId="0"/>
    <xf numFmtId="0" fontId="22" fillId="0" borderId="16">
      <alignment horizontal="left"/>
    </xf>
    <xf numFmtId="49" fontId="22" fillId="0" borderId="16">
      <alignment horizontal="left"/>
    </xf>
    <xf numFmtId="0" fontId="22" fillId="0" borderId="16">
      <alignment horizontal="center" shrinkToFit="1"/>
    </xf>
    <xf numFmtId="49" fontId="22" fillId="0" borderId="16">
      <alignment horizontal="center" vertical="center" shrinkToFit="1"/>
    </xf>
    <xf numFmtId="49" fontId="27" fillId="0" borderId="16">
      <alignment shrinkToFit="1"/>
    </xf>
    <xf numFmtId="49" fontId="22" fillId="0" borderId="16">
      <alignment horizontal="right"/>
    </xf>
    <xf numFmtId="0" fontId="22" fillId="0" borderId="30">
      <alignment horizontal="center" vertical="center" shrinkToFit="1"/>
    </xf>
    <xf numFmtId="49" fontId="22" fillId="0" borderId="31">
      <alignment horizontal="center" vertical="center"/>
    </xf>
    <xf numFmtId="0" fontId="22" fillId="0" borderId="29">
      <alignment horizontal="left" wrapText="1" indent="2"/>
    </xf>
    <xf numFmtId="0" fontId="22" fillId="0" borderId="41">
      <alignment horizontal="center" vertical="center" shrinkToFit="1"/>
    </xf>
    <xf numFmtId="49" fontId="22" fillId="0" borderId="27">
      <alignment horizontal="center" vertical="center"/>
    </xf>
    <xf numFmtId="168" fontId="22" fillId="0" borderId="27">
      <alignment horizontal="right" vertical="center" shrinkToFit="1"/>
    </xf>
    <xf numFmtId="168" fontId="22" fillId="0" borderId="10">
      <alignment horizontal="right" vertical="center" shrinkToFit="1"/>
    </xf>
    <xf numFmtId="0" fontId="22" fillId="0" borderId="42">
      <alignment horizontal="left" wrapText="1"/>
    </xf>
    <xf numFmtId="4" fontId="22" fillId="0" borderId="27">
      <alignment horizontal="right" shrinkToFit="1"/>
    </xf>
    <xf numFmtId="4" fontId="22" fillId="0" borderId="10">
      <alignment horizontal="right" shrinkToFit="1"/>
    </xf>
    <xf numFmtId="0" fontId="22" fillId="0" borderId="32">
      <alignment horizontal="left" wrapText="1" indent="2"/>
    </xf>
    <xf numFmtId="0" fontId="33" fillId="0" borderId="10">
      <alignment wrapText="1"/>
    </xf>
    <xf numFmtId="0" fontId="33" fillId="0" borderId="10"/>
    <xf numFmtId="0" fontId="33" fillId="3" borderId="10">
      <alignment wrapText="1"/>
    </xf>
    <xf numFmtId="0" fontId="22" fillId="3" borderId="37">
      <alignment horizontal="left" wrapText="1"/>
    </xf>
    <xf numFmtId="49" fontId="22" fillId="0" borderId="10">
      <alignment horizontal="center" shrinkToFit="1"/>
    </xf>
    <xf numFmtId="49" fontId="22" fillId="0" borderId="27">
      <alignment horizontal="center" vertical="center" shrinkToFit="1"/>
    </xf>
    <xf numFmtId="0" fontId="27" fillId="0" borderId="25">
      <alignment horizontal="left"/>
    </xf>
    <xf numFmtId="0" fontId="27" fillId="0" borderId="43">
      <alignment horizontal="left" wrapText="1"/>
    </xf>
    <xf numFmtId="0" fontId="27" fillId="0" borderId="43">
      <alignment horizontal="left"/>
    </xf>
    <xf numFmtId="0" fontId="22" fillId="0" borderId="43"/>
    <xf numFmtId="49" fontId="27" fillId="0" borderId="43"/>
    <xf numFmtId="0" fontId="27" fillId="0" borderId="0">
      <alignment horizontal="left"/>
    </xf>
    <xf numFmtId="0" fontId="27" fillId="0" borderId="0">
      <alignment horizontal="left" wrapText="1"/>
    </xf>
    <xf numFmtId="49" fontId="27" fillId="0" borderId="0"/>
    <xf numFmtId="0" fontId="22" fillId="0" borderId="0">
      <alignment horizontal="center" wrapText="1"/>
    </xf>
    <xf numFmtId="0" fontId="22" fillId="0" borderId="16">
      <alignment horizontal="center" wrapText="1"/>
    </xf>
    <xf numFmtId="0" fontId="34" fillId="0" borderId="0">
      <alignment horizontal="center"/>
    </xf>
    <xf numFmtId="0" fontId="34" fillId="0" borderId="25">
      <alignment horizontal="center"/>
    </xf>
    <xf numFmtId="0" fontId="27" fillId="0" borderId="0">
      <alignment horizontal="center"/>
    </xf>
    <xf numFmtId="0" fontId="32" fillId="0" borderId="0">
      <alignment horizontal="left"/>
    </xf>
    <xf numFmtId="49" fontId="22" fillId="0" borderId="0">
      <alignment horizontal="left"/>
    </xf>
    <xf numFmtId="49" fontId="22" fillId="0" borderId="0">
      <alignment horizontal="center" wrapText="1"/>
    </xf>
    <xf numFmtId="0" fontId="22" fillId="0" borderId="0">
      <alignment horizontal="center"/>
    </xf>
    <xf numFmtId="0" fontId="33" fillId="0" borderId="0"/>
    <xf numFmtId="0" fontId="31" fillId="0" borderId="16"/>
    <xf numFmtId="0" fontId="27" fillId="0" borderId="16"/>
    <xf numFmtId="0" fontId="27" fillId="0" borderId="27">
      <alignment horizontal="left" wrapText="1"/>
    </xf>
  </cellStyleXfs>
  <cellXfs count="192">
    <xf numFmtId="0" fontId="0" fillId="0" borderId="0" xfId="0"/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 applyProtection="1">
      <alignment horizontal="right"/>
    </xf>
    <xf numFmtId="166" fontId="1" fillId="0" borderId="1" xfId="0" applyNumberFormat="1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wrapText="1"/>
    </xf>
    <xf numFmtId="0" fontId="3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top" wrapText="1"/>
    </xf>
    <xf numFmtId="0" fontId="3" fillId="0" borderId="3" xfId="18" applyFont="1" applyBorder="1" applyAlignment="1" applyProtection="1">
      <alignment horizontal="center" vertical="center"/>
    </xf>
    <xf numFmtId="0" fontId="1" fillId="0" borderId="2" xfId="18" applyFont="1" applyBorder="1" applyAlignment="1" applyProtection="1">
      <alignment horizontal="center" vertical="center"/>
    </xf>
    <xf numFmtId="0" fontId="3" fillId="0" borderId="0" xfId="0" applyFont="1" applyAlignment="1" applyProtection="1"/>
    <xf numFmtId="0" fontId="1" fillId="0" borderId="0" xfId="0" applyFont="1"/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/>
    <xf numFmtId="0" fontId="5" fillId="0" borderId="0" xfId="0" applyFont="1" applyAlignment="1">
      <alignment horizontal="right"/>
    </xf>
    <xf numFmtId="0" fontId="6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166" fontId="1" fillId="0" borderId="0" xfId="0" applyNumberFormat="1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 wrapText="1"/>
    </xf>
    <xf numFmtId="49" fontId="3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wrapText="1"/>
    </xf>
    <xf numFmtId="49" fontId="1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/>
    </xf>
    <xf numFmtId="164" fontId="3" fillId="0" borderId="0" xfId="0" applyNumberFormat="1" applyFont="1" applyAlignment="1" applyProtection="1"/>
    <xf numFmtId="164" fontId="1" fillId="0" borderId="0" xfId="0" applyNumberFormat="1" applyFont="1" applyAlignment="1" applyProtection="1"/>
    <xf numFmtId="0" fontId="1" fillId="0" borderId="2" xfId="0" applyFont="1" applyBorder="1" applyAlignment="1" applyProtection="1">
      <alignment horizontal="justify" wrapText="1"/>
    </xf>
    <xf numFmtId="49" fontId="1" fillId="0" borderId="2" xfId="0" applyNumberFormat="1" applyFont="1" applyBorder="1" applyAlignment="1" applyProtection="1">
      <alignment horizontal="center" wrapText="1"/>
    </xf>
    <xf numFmtId="49" fontId="8" fillId="0" borderId="2" xfId="0" applyNumberFormat="1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 wrapText="1"/>
    </xf>
    <xf numFmtId="0" fontId="1" fillId="0" borderId="0" xfId="0" applyFont="1" applyAlignment="1" applyProtection="1">
      <alignment vertical="center"/>
    </xf>
    <xf numFmtId="0" fontId="9" fillId="0" borderId="0" xfId="0" applyFont="1" applyBorder="1" applyAlignment="1">
      <alignment horizontal="right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166" fontId="1" fillId="0" borderId="0" xfId="0" applyNumberFormat="1" applyFont="1" applyAlignment="1" applyProtection="1">
      <alignment horizontal="left" vertical="center"/>
    </xf>
    <xf numFmtId="0" fontId="5" fillId="0" borderId="0" xfId="0" applyFont="1"/>
    <xf numFmtId="0" fontId="1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4" fontId="3" fillId="0" borderId="2" xfId="0" applyNumberFormat="1" applyFont="1" applyBorder="1" applyAlignment="1" applyProtection="1">
      <alignment horizontal="right" vertical="center"/>
    </xf>
    <xf numFmtId="4" fontId="3" fillId="0" borderId="2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vertical="center"/>
    </xf>
    <xf numFmtId="4" fontId="1" fillId="2" borderId="2" xfId="0" applyNumberFormat="1" applyFont="1" applyFill="1" applyBorder="1" applyAlignment="1" applyProtection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 wrapText="1"/>
    </xf>
    <xf numFmtId="4" fontId="3" fillId="0" borderId="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center" wrapText="1"/>
      <protection locked="0"/>
    </xf>
    <xf numFmtId="4" fontId="1" fillId="0" borderId="2" xfId="0" applyNumberFormat="1" applyFont="1" applyBorder="1" applyAlignment="1" applyProtection="1">
      <alignment horizontal="center"/>
      <protection locked="0"/>
    </xf>
    <xf numFmtId="0" fontId="23" fillId="0" borderId="8" xfId="3" applyFont="1">
      <alignment horizontal="left" wrapText="1" indent="2"/>
    </xf>
    <xf numFmtId="49" fontId="23" fillId="0" borderId="6" xfId="6" applyFont="1">
      <alignment horizontal="center"/>
    </xf>
    <xf numFmtId="4" fontId="23" fillId="0" borderId="11" xfId="7" applyNumberFormat="1" applyFont="1">
      <alignment horizontal="right" shrinkToFit="1"/>
    </xf>
    <xf numFmtId="0" fontId="24" fillId="0" borderId="8" xfId="3" applyFont="1">
      <alignment horizontal="left" wrapText="1" indent="2"/>
    </xf>
    <xf numFmtId="49" fontId="24" fillId="0" borderId="6" xfId="6" applyFont="1">
      <alignment horizontal="center"/>
    </xf>
    <xf numFmtId="4" fontId="24" fillId="0" borderId="11" xfId="7" applyNumberFormat="1" applyFont="1">
      <alignment horizontal="right" shrinkToFit="1"/>
    </xf>
    <xf numFmtId="0" fontId="25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horizontal="left" vertical="center"/>
    </xf>
    <xf numFmtId="0" fontId="23" fillId="0" borderId="14" xfId="3" applyFont="1" applyBorder="1">
      <alignment horizontal="left" wrapText="1" indent="2"/>
    </xf>
    <xf numFmtId="49" fontId="23" fillId="0" borderId="2" xfId="6" applyFont="1" applyBorder="1">
      <alignment horizontal="center"/>
    </xf>
    <xf numFmtId="4" fontId="23" fillId="0" borderId="15" xfId="7" applyNumberFormat="1" applyFont="1" applyBorder="1">
      <alignment horizontal="right" shrinkToFit="1"/>
    </xf>
    <xf numFmtId="3" fontId="3" fillId="0" borderId="2" xfId="0" applyNumberFormat="1" applyFont="1" applyBorder="1" applyAlignment="1" applyProtection="1">
      <alignment horizontal="center" vertical="center"/>
    </xf>
    <xf numFmtId="3" fontId="3" fillId="0" borderId="2" xfId="0" applyNumberFormat="1" applyFont="1" applyBorder="1" applyAlignment="1" applyProtection="1">
      <alignment horizontal="center" vertical="center" wrapText="1"/>
    </xf>
    <xf numFmtId="3" fontId="23" fillId="0" borderId="11" xfId="7" applyNumberFormat="1" applyFont="1" applyAlignment="1">
      <alignment horizontal="center" shrinkToFit="1"/>
    </xf>
    <xf numFmtId="3" fontId="24" fillId="0" borderId="11" xfId="7" applyNumberFormat="1" applyFont="1" applyAlignment="1">
      <alignment horizontal="center" shrinkToFit="1"/>
    </xf>
    <xf numFmtId="3" fontId="23" fillId="0" borderId="15" xfId="7" applyNumberFormat="1" applyFont="1" applyBorder="1" applyAlignment="1">
      <alignment horizontal="center" shrinkToFit="1"/>
    </xf>
    <xf numFmtId="0" fontId="21" fillId="0" borderId="0" xfId="0" applyFont="1" applyAlignment="1" applyProtection="1">
      <alignment horizontal="left" vertical="center"/>
    </xf>
    <xf numFmtId="0" fontId="27" fillId="0" borderId="0" xfId="21"/>
    <xf numFmtId="0" fontId="0" fillId="0" borderId="0" xfId="0" applyProtection="1">
      <protection locked="0"/>
    </xf>
    <xf numFmtId="0" fontId="14" fillId="0" borderId="10" xfId="5" applyAlignment="1"/>
    <xf numFmtId="49" fontId="22" fillId="0" borderId="0" xfId="36"/>
    <xf numFmtId="0" fontId="28" fillId="0" borderId="16" xfId="47">
      <alignment horizontal="center"/>
    </xf>
    <xf numFmtId="0" fontId="22" fillId="0" borderId="27" xfId="52">
      <alignment horizontal="center" vertical="center"/>
    </xf>
    <xf numFmtId="0" fontId="22" fillId="0" borderId="18" xfId="53">
      <alignment horizontal="center" vertical="center"/>
    </xf>
    <xf numFmtId="49" fontId="22" fillId="0" borderId="18" xfId="54">
      <alignment horizontal="center" vertical="center"/>
    </xf>
    <xf numFmtId="0" fontId="22" fillId="0" borderId="29" xfId="55">
      <alignment horizontal="left" wrapText="1"/>
    </xf>
    <xf numFmtId="49" fontId="22" fillId="0" borderId="30" xfId="56">
      <alignment horizontal="center" wrapText="1"/>
    </xf>
    <xf numFmtId="49" fontId="22" fillId="0" borderId="31" xfId="57">
      <alignment horizontal="center"/>
    </xf>
    <xf numFmtId="4" fontId="22" fillId="0" borderId="31" xfId="58">
      <alignment horizontal="right" shrinkToFit="1"/>
    </xf>
    <xf numFmtId="0" fontId="22" fillId="0" borderId="32" xfId="59">
      <alignment horizontal="left" wrapText="1"/>
    </xf>
    <xf numFmtId="49" fontId="22" fillId="0" borderId="33" xfId="60">
      <alignment horizontal="center" shrinkToFit="1"/>
    </xf>
    <xf numFmtId="49" fontId="22" fillId="0" borderId="34" xfId="61">
      <alignment horizontal="center"/>
    </xf>
    <xf numFmtId="4" fontId="22" fillId="0" borderId="34" xfId="62">
      <alignment horizontal="right" shrinkToFit="1"/>
    </xf>
    <xf numFmtId="0" fontId="12" fillId="0" borderId="8" xfId="3">
      <alignment horizontal="left" wrapText="1" indent="2"/>
    </xf>
    <xf numFmtId="49" fontId="22" fillId="0" borderId="13" xfId="20">
      <alignment horizontal="center" shrinkToFit="1"/>
    </xf>
    <xf numFmtId="49" fontId="12" fillId="0" borderId="6" xfId="6">
      <alignment horizontal="center"/>
    </xf>
    <xf numFmtId="4" fontId="15" fillId="0" borderId="11" xfId="7" applyNumberFormat="1">
      <alignment horizontal="right" shrinkToFit="1"/>
    </xf>
    <xf numFmtId="4" fontId="0" fillId="0" borderId="0" xfId="0" applyNumberFormat="1" applyProtection="1">
      <protection locked="0"/>
    </xf>
    <xf numFmtId="49" fontId="22" fillId="0" borderId="0" xfId="63">
      <alignment horizontal="right"/>
    </xf>
    <xf numFmtId="0" fontId="22" fillId="0" borderId="18" xfId="65">
      <alignment horizontal="center" vertical="center" shrinkToFit="1"/>
    </xf>
    <xf numFmtId="49" fontId="22" fillId="0" borderId="18" xfId="66">
      <alignment horizontal="center" vertical="center" shrinkToFit="1"/>
    </xf>
    <xf numFmtId="0" fontId="16" fillId="0" borderId="12" xfId="9" applyAlignment="1">
      <alignment horizontal="center" shrinkToFit="1"/>
    </xf>
    <xf numFmtId="4" fontId="22" fillId="0" borderId="35" xfId="68">
      <alignment horizontal="right" shrinkToFit="1"/>
    </xf>
    <xf numFmtId="0" fontId="22" fillId="0" borderId="33" xfId="70">
      <alignment horizontal="center" shrinkToFit="1"/>
    </xf>
    <xf numFmtId="168" fontId="22" fillId="0" borderId="34" xfId="71">
      <alignment horizontal="right" shrinkToFit="1"/>
    </xf>
    <xf numFmtId="168" fontId="22" fillId="0" borderId="36" xfId="72">
      <alignment horizontal="right" shrinkToFit="1"/>
    </xf>
    <xf numFmtId="0" fontId="12" fillId="0" borderId="12" xfId="8">
      <alignment horizontal="left" wrapText="1"/>
    </xf>
    <xf numFmtId="49" fontId="22" fillId="0" borderId="13" xfId="73">
      <alignment horizontal="center" wrapText="1"/>
    </xf>
    <xf numFmtId="49" fontId="12" fillId="0" borderId="7" xfId="11">
      <alignment horizontal="center" wrapText="1"/>
    </xf>
    <xf numFmtId="4" fontId="22" fillId="0" borderId="11" xfId="74">
      <alignment horizontal="right" wrapText="1"/>
    </xf>
    <xf numFmtId="4" fontId="16" fillId="0" borderId="7" xfId="13" applyNumberFormat="1">
      <alignment horizontal="right" wrapText="1"/>
    </xf>
    <xf numFmtId="0" fontId="22" fillId="0" borderId="10" xfId="76">
      <alignment horizontal="left" wrapText="1"/>
    </xf>
    <xf numFmtId="49" fontId="22" fillId="0" borderId="38" xfId="77">
      <alignment horizontal="center" shrinkToFit="1"/>
    </xf>
    <xf numFmtId="49" fontId="22" fillId="0" borderId="39" xfId="78">
      <alignment horizontal="center"/>
    </xf>
    <xf numFmtId="4" fontId="16" fillId="0" borderId="7" xfId="12" applyNumberFormat="1" applyAlignment="1">
      <alignment horizontal="right" shrinkToFit="1"/>
    </xf>
    <xf numFmtId="49" fontId="22" fillId="0" borderId="40" xfId="79">
      <alignment horizontal="center"/>
    </xf>
    <xf numFmtId="0" fontId="22" fillId="0" borderId="0" xfId="81">
      <alignment wrapText="1"/>
    </xf>
    <xf numFmtId="49" fontId="22" fillId="0" borderId="0" xfId="82">
      <alignment wrapText="1"/>
    </xf>
    <xf numFmtId="49" fontId="22" fillId="0" borderId="0" xfId="83">
      <alignment horizontal="center"/>
    </xf>
    <xf numFmtId="49" fontId="32" fillId="0" borderId="0" xfId="84"/>
    <xf numFmtId="0" fontId="22" fillId="0" borderId="16" xfId="85">
      <alignment horizontal="left"/>
    </xf>
    <xf numFmtId="49" fontId="22" fillId="0" borderId="16" xfId="86">
      <alignment horizontal="left"/>
    </xf>
    <xf numFmtId="0" fontId="22" fillId="0" borderId="16" xfId="87">
      <alignment horizontal="center" shrinkToFit="1"/>
    </xf>
    <xf numFmtId="49" fontId="22" fillId="0" borderId="16" xfId="88">
      <alignment horizontal="center" vertical="center" shrinkToFit="1"/>
    </xf>
    <xf numFmtId="49" fontId="27" fillId="0" borderId="16" xfId="89">
      <alignment shrinkToFit="1"/>
    </xf>
    <xf numFmtId="49" fontId="22" fillId="0" borderId="16" xfId="90">
      <alignment horizontal="right"/>
    </xf>
    <xf numFmtId="0" fontId="22" fillId="0" borderId="30" xfId="91">
      <alignment horizontal="center" vertical="center" shrinkToFit="1"/>
    </xf>
    <xf numFmtId="49" fontId="22" fillId="0" borderId="31" xfId="92">
      <alignment horizontal="center" vertical="center"/>
    </xf>
    <xf numFmtId="0" fontId="22" fillId="0" borderId="29" xfId="93">
      <alignment horizontal="left" wrapText="1" indent="2"/>
    </xf>
    <xf numFmtId="0" fontId="22" fillId="0" borderId="41" xfId="94">
      <alignment horizontal="center" vertical="center" shrinkToFit="1"/>
    </xf>
    <xf numFmtId="49" fontId="22" fillId="0" borderId="27" xfId="95">
      <alignment horizontal="center" vertical="center"/>
    </xf>
    <xf numFmtId="168" fontId="22" fillId="0" borderId="27" xfId="96">
      <alignment horizontal="right" vertical="center" shrinkToFit="1"/>
    </xf>
    <xf numFmtId="168" fontId="22" fillId="0" borderId="10" xfId="97">
      <alignment horizontal="right" vertical="center" shrinkToFit="1"/>
    </xf>
    <xf numFmtId="0" fontId="22" fillId="0" borderId="42" xfId="98">
      <alignment horizontal="left" wrapText="1"/>
    </xf>
    <xf numFmtId="4" fontId="22" fillId="0" borderId="27" xfId="99">
      <alignment horizontal="right" shrinkToFit="1"/>
    </xf>
    <xf numFmtId="4" fontId="22" fillId="0" borderId="10" xfId="100">
      <alignment horizontal="right" shrinkToFit="1"/>
    </xf>
    <xf numFmtId="0" fontId="22" fillId="0" borderId="32" xfId="101">
      <alignment horizontal="left" wrapText="1" indent="2"/>
    </xf>
    <xf numFmtId="0" fontId="33" fillId="0" borderId="10" xfId="102">
      <alignment wrapText="1"/>
    </xf>
    <xf numFmtId="0" fontId="33" fillId="0" borderId="10" xfId="103"/>
    <xf numFmtId="0" fontId="33" fillId="3" borderId="10" xfId="104">
      <alignment wrapText="1"/>
    </xf>
    <xf numFmtId="0" fontId="22" fillId="3" borderId="37" xfId="105">
      <alignment horizontal="left" wrapText="1"/>
    </xf>
    <xf numFmtId="49" fontId="22" fillId="0" borderId="10" xfId="106">
      <alignment horizontal="center" shrinkToFit="1"/>
    </xf>
    <xf numFmtId="49" fontId="22" fillId="0" borderId="27" xfId="107">
      <alignment horizontal="center" vertical="center" shrinkToFit="1"/>
    </xf>
    <xf numFmtId="0" fontId="27" fillId="0" borderId="25" xfId="108">
      <alignment horizontal="left"/>
    </xf>
    <xf numFmtId="0" fontId="27" fillId="0" borderId="43" xfId="109">
      <alignment horizontal="left" wrapText="1"/>
    </xf>
    <xf numFmtId="0" fontId="27" fillId="0" borderId="43" xfId="110">
      <alignment horizontal="left"/>
    </xf>
    <xf numFmtId="0" fontId="22" fillId="0" borderId="43" xfId="111"/>
    <xf numFmtId="49" fontId="27" fillId="0" borderId="43" xfId="112"/>
    <xf numFmtId="0" fontId="28" fillId="0" borderId="0" xfId="22">
      <alignment horizontal="center"/>
    </xf>
    <xf numFmtId="0" fontId="22" fillId="0" borderId="0" xfId="23" applyBorder="1">
      <alignment horizontal="center"/>
    </xf>
    <xf numFmtId="0" fontId="35" fillId="0" borderId="0" xfId="21" applyFont="1" applyAlignment="1">
      <alignment horizontal="right"/>
    </xf>
    <xf numFmtId="0" fontId="3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8" fillId="0" borderId="0" xfId="22">
      <alignment horizontal="center"/>
    </xf>
    <xf numFmtId="0" fontId="28" fillId="0" borderId="16" xfId="47">
      <alignment horizontal="center"/>
    </xf>
    <xf numFmtId="0" fontId="22" fillId="0" borderId="27" xfId="48">
      <alignment horizontal="center" vertical="top" wrapText="1"/>
    </xf>
    <xf numFmtId="49" fontId="22" fillId="0" borderId="27" xfId="49">
      <alignment horizontal="center" vertical="top" wrapText="1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36" fillId="0" borderId="0" xfId="0" applyFont="1" applyBorder="1" applyAlignment="1">
      <alignment horizontal="left"/>
    </xf>
    <xf numFmtId="0" fontId="3" fillId="0" borderId="0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center" wrapText="1"/>
    </xf>
    <xf numFmtId="166" fontId="3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</cellXfs>
  <cellStyles count="129">
    <cellStyle name="Excel Built-in Normal" xfId="1"/>
    <cellStyle name="Normal" xfId="2"/>
    <cellStyle name="st128" xfId="128"/>
    <cellStyle name="xl100" xfId="82"/>
    <cellStyle name="xl101" xfId="86"/>
    <cellStyle name="xl102" xfId="91"/>
    <cellStyle name="xl103" xfId="94"/>
    <cellStyle name="xl104" xfId="83"/>
    <cellStyle name="xl105" xfId="87"/>
    <cellStyle name="xl106" xfId="92"/>
    <cellStyle name="xl107" xfId="95"/>
    <cellStyle name="xl108" xfId="88"/>
    <cellStyle name="xl109" xfId="96"/>
    <cellStyle name="xl110" xfId="99"/>
    <cellStyle name="xl111" xfId="84"/>
    <cellStyle name="xl112" xfId="89"/>
    <cellStyle name="xl113" xfId="90"/>
    <cellStyle name="xl114" xfId="97"/>
    <cellStyle name="xl115" xfId="100"/>
    <cellStyle name="xl116" xfId="102"/>
    <cellStyle name="xl117" xfId="103"/>
    <cellStyle name="xl118" xfId="104"/>
    <cellStyle name="xl119" xfId="105"/>
    <cellStyle name="xl120" xfId="106"/>
    <cellStyle name="xl121" xfId="107"/>
    <cellStyle name="xl122" xfId="108"/>
    <cellStyle name="xl123" xfId="113"/>
    <cellStyle name="xl124" xfId="118"/>
    <cellStyle name="xl125" xfId="122"/>
    <cellStyle name="xl126" xfId="125"/>
    <cellStyle name="xl127" xfId="127"/>
    <cellStyle name="xl129" xfId="109"/>
    <cellStyle name="xl130" xfId="114"/>
    <cellStyle name="xl131" xfId="116"/>
    <cellStyle name="xl132" xfId="119"/>
    <cellStyle name="xl133" xfId="120"/>
    <cellStyle name="xl134" xfId="123"/>
    <cellStyle name="xl135" xfId="117"/>
    <cellStyle name="xl136" xfId="126"/>
    <cellStyle name="xl137" xfId="110"/>
    <cellStyle name="xl138" xfId="121"/>
    <cellStyle name="xl139" xfId="111"/>
    <cellStyle name="xl140" xfId="115"/>
    <cellStyle name="xl141" xfId="112"/>
    <cellStyle name="xl142" xfId="124"/>
    <cellStyle name="xl22" xfId="21"/>
    <cellStyle name="xl23" xfId="25"/>
    <cellStyle name="xl24" xfId="30"/>
    <cellStyle name="xl25" xfId="35"/>
    <cellStyle name="xl26" xfId="48"/>
    <cellStyle name="xl27" xfId="52"/>
    <cellStyle name="xl28" xfId="55"/>
    <cellStyle name="xl29" xfId="59"/>
    <cellStyle name="xl30" xfId="3"/>
    <cellStyle name="xl30 2" xfId="4"/>
    <cellStyle name="xl31" xfId="5"/>
    <cellStyle name="xl33" xfId="43"/>
    <cellStyle name="xl34" xfId="53"/>
    <cellStyle name="xl35" xfId="56"/>
    <cellStyle name="xl36" xfId="60"/>
    <cellStyle name="xl37" xfId="20"/>
    <cellStyle name="xl38" xfId="26"/>
    <cellStyle name="xl39" xfId="57"/>
    <cellStyle name="xl40" xfId="61"/>
    <cellStyle name="xl41" xfId="6"/>
    <cellStyle name="xl42" xfId="36"/>
    <cellStyle name="xl43" xfId="39"/>
    <cellStyle name="xl44" xfId="41"/>
    <cellStyle name="xl45" xfId="44"/>
    <cellStyle name="xl46" xfId="49"/>
    <cellStyle name="xl47" xfId="54"/>
    <cellStyle name="xl48" xfId="58"/>
    <cellStyle name="xl49" xfId="62"/>
    <cellStyle name="xl50" xfId="7"/>
    <cellStyle name="xl51" xfId="22"/>
    <cellStyle name="xl52" xfId="27"/>
    <cellStyle name="xl53" xfId="31"/>
    <cellStyle name="xl54" xfId="37"/>
    <cellStyle name="xl55" xfId="42"/>
    <cellStyle name="xl56" xfId="45"/>
    <cellStyle name="xl57" xfId="23"/>
    <cellStyle name="xl58" xfId="28"/>
    <cellStyle name="xl59" xfId="32"/>
    <cellStyle name="xl60" xfId="34"/>
    <cellStyle name="xl61" xfId="38"/>
    <cellStyle name="xl62" xfId="40"/>
    <cellStyle name="xl63" xfId="46"/>
    <cellStyle name="xl64" xfId="47"/>
    <cellStyle name="xl65" xfId="24"/>
    <cellStyle name="xl66" xfId="29"/>
    <cellStyle name="xl67" xfId="33"/>
    <cellStyle name="xl68" xfId="50"/>
    <cellStyle name="xl69" xfId="51"/>
    <cellStyle name="xl70" xfId="8"/>
    <cellStyle name="xl71" xfId="76"/>
    <cellStyle name="xl73" xfId="9"/>
    <cellStyle name="xl74" xfId="70"/>
    <cellStyle name="xl75" xfId="73"/>
    <cellStyle name="xl76" xfId="77"/>
    <cellStyle name="xl77" xfId="10"/>
    <cellStyle name="xl78" xfId="65"/>
    <cellStyle name="xl79" xfId="11"/>
    <cellStyle name="xl80" xfId="78"/>
    <cellStyle name="xl81" xfId="66"/>
    <cellStyle name="xl82" xfId="71"/>
    <cellStyle name="xl83" xfId="74"/>
    <cellStyle name="xl84" xfId="12"/>
    <cellStyle name="xl85" xfId="63"/>
    <cellStyle name="xl86" xfId="68"/>
    <cellStyle name="xl87" xfId="72"/>
    <cellStyle name="xl88" xfId="13"/>
    <cellStyle name="xl89" xfId="79"/>
    <cellStyle name="xl90" xfId="64"/>
    <cellStyle name="xl91" xfId="67"/>
    <cellStyle name="xl92" xfId="69"/>
    <cellStyle name="xl93" xfId="75"/>
    <cellStyle name="xl94" xfId="80"/>
    <cellStyle name="xl95" xfId="81"/>
    <cellStyle name="xl96" xfId="85"/>
    <cellStyle name="xl97" xfId="93"/>
    <cellStyle name="xl98" xfId="98"/>
    <cellStyle name="xl99" xfId="101"/>
    <cellStyle name="Обычный" xfId="0" builtinId="0"/>
    <cellStyle name="Обычный 2" xfId="14"/>
    <cellStyle name="Обычный 2 2" xfId="15"/>
    <cellStyle name="Обычный 3" xfId="16"/>
    <cellStyle name="Обычный 4" xfId="17"/>
    <cellStyle name="Обычный_Лист1" xfId="18"/>
    <cellStyle name="Финансовый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2"/>
  <sheetViews>
    <sheetView topLeftCell="A166" workbookViewId="0">
      <selection activeCell="E5" sqref="E5:F5"/>
    </sheetView>
  </sheetViews>
  <sheetFormatPr defaultColWidth="9.140625" defaultRowHeight="12.75"/>
  <cols>
    <col min="1" max="1" width="50.7109375" style="100" customWidth="1"/>
    <col min="2" max="2" width="13.28515625" style="100" customWidth="1"/>
    <col min="3" max="3" width="24" style="100" customWidth="1"/>
    <col min="4" max="6" width="19.85546875" style="100" customWidth="1"/>
    <col min="7" max="7" width="19.7109375" style="100" customWidth="1"/>
    <col min="8" max="16384" width="9.140625" style="100"/>
  </cols>
  <sheetData>
    <row r="1" spans="1:7" ht="18.75">
      <c r="A1" s="99"/>
      <c r="B1" s="99"/>
      <c r="C1" s="99"/>
      <c r="D1" s="99"/>
      <c r="E1" s="172" t="s">
        <v>705</v>
      </c>
      <c r="F1" s="173"/>
    </row>
    <row r="2" spans="1:7" ht="18.75">
      <c r="A2" s="99"/>
      <c r="B2" s="99"/>
      <c r="C2" s="99"/>
      <c r="D2" s="99"/>
      <c r="E2" s="172" t="s">
        <v>706</v>
      </c>
      <c r="F2" s="173"/>
    </row>
    <row r="3" spans="1:7" ht="18.75">
      <c r="A3" s="99"/>
      <c r="B3" s="99"/>
      <c r="C3" s="99"/>
      <c r="D3" s="99"/>
      <c r="E3" s="172" t="s">
        <v>707</v>
      </c>
      <c r="F3" s="173"/>
    </row>
    <row r="4" spans="1:7" ht="18.75">
      <c r="A4" s="99"/>
      <c r="B4" s="99"/>
      <c r="C4" s="99"/>
      <c r="D4" s="99"/>
      <c r="E4" s="172" t="s">
        <v>0</v>
      </c>
      <c r="F4" s="173"/>
    </row>
    <row r="5" spans="1:7" ht="18.75">
      <c r="A5" s="99"/>
      <c r="B5" s="99"/>
      <c r="C5" s="99"/>
      <c r="D5" s="99"/>
      <c r="E5" s="172" t="s">
        <v>718</v>
      </c>
      <c r="F5" s="174"/>
    </row>
    <row r="6" spans="1:7">
      <c r="A6" s="99"/>
      <c r="B6" s="99"/>
      <c r="C6" s="99"/>
      <c r="D6" s="99"/>
      <c r="E6" s="99"/>
      <c r="F6" s="99"/>
    </row>
    <row r="7" spans="1:7" ht="15">
      <c r="A7" s="175" t="s">
        <v>713</v>
      </c>
      <c r="B7" s="175"/>
      <c r="C7" s="175"/>
      <c r="D7" s="175"/>
      <c r="E7" s="175"/>
      <c r="F7" s="171"/>
    </row>
    <row r="8" spans="1:7" ht="15">
      <c r="A8" s="170"/>
      <c r="B8" s="170"/>
      <c r="C8" s="170"/>
      <c r="D8" s="170"/>
      <c r="E8" s="170"/>
      <c r="F8" s="171"/>
    </row>
    <row r="9" spans="1:7" ht="15">
      <c r="A9" s="176" t="s">
        <v>396</v>
      </c>
      <c r="B9" s="176"/>
      <c r="C9" s="176"/>
      <c r="D9" s="176"/>
      <c r="E9" s="176"/>
      <c r="F9" s="176"/>
    </row>
    <row r="10" spans="1:7" ht="11.25" customHeight="1">
      <c r="A10" s="177" t="s">
        <v>397</v>
      </c>
      <c r="B10" s="177" t="s">
        <v>398</v>
      </c>
      <c r="C10" s="177" t="s">
        <v>399</v>
      </c>
      <c r="D10" s="178" t="s">
        <v>400</v>
      </c>
      <c r="E10" s="178" t="s">
        <v>401</v>
      </c>
      <c r="F10" s="177" t="s">
        <v>5</v>
      </c>
    </row>
    <row r="11" spans="1:7" ht="11.25" customHeight="1">
      <c r="A11" s="177"/>
      <c r="B11" s="177"/>
      <c r="C11" s="177"/>
      <c r="D11" s="178"/>
      <c r="E11" s="178"/>
      <c r="F11" s="177"/>
    </row>
    <row r="12" spans="1:7" ht="11.25" customHeight="1">
      <c r="A12" s="177"/>
      <c r="B12" s="177"/>
      <c r="C12" s="177"/>
      <c r="D12" s="178"/>
      <c r="E12" s="178"/>
      <c r="F12" s="177"/>
    </row>
    <row r="13" spans="1:7" ht="13.5" thickBot="1">
      <c r="A13" s="104">
        <v>1</v>
      </c>
      <c r="B13" s="105">
        <v>2</v>
      </c>
      <c r="C13" s="105">
        <v>3</v>
      </c>
      <c r="D13" s="106" t="s">
        <v>402</v>
      </c>
      <c r="E13" s="106" t="s">
        <v>403</v>
      </c>
      <c r="F13" s="106" t="s">
        <v>404</v>
      </c>
    </row>
    <row r="14" spans="1:7">
      <c r="A14" s="107" t="s">
        <v>405</v>
      </c>
      <c r="B14" s="108" t="s">
        <v>406</v>
      </c>
      <c r="C14" s="109" t="s">
        <v>407</v>
      </c>
      <c r="D14" s="110">
        <v>115886647.09999999</v>
      </c>
      <c r="E14" s="110">
        <v>88177963.280000001</v>
      </c>
      <c r="F14" s="110">
        <v>27708683.82</v>
      </c>
    </row>
    <row r="15" spans="1:7">
      <c r="A15" s="111" t="s">
        <v>408</v>
      </c>
      <c r="B15" s="112"/>
      <c r="C15" s="113"/>
      <c r="D15" s="114"/>
      <c r="E15" s="114"/>
      <c r="F15" s="114"/>
    </row>
    <row r="16" spans="1:7">
      <c r="A16" s="115" t="s">
        <v>409</v>
      </c>
      <c r="B16" s="116" t="s">
        <v>406</v>
      </c>
      <c r="C16" s="117" t="s">
        <v>410</v>
      </c>
      <c r="D16" s="118">
        <v>46540508</v>
      </c>
      <c r="E16" s="118">
        <v>50396059.630000003</v>
      </c>
      <c r="F16" s="118">
        <v>6156035.1399999997</v>
      </c>
      <c r="G16" s="119"/>
    </row>
    <row r="17" spans="1:7">
      <c r="A17" s="115" t="s">
        <v>411</v>
      </c>
      <c r="B17" s="116" t="s">
        <v>406</v>
      </c>
      <c r="C17" s="117" t="s">
        <v>412</v>
      </c>
      <c r="D17" s="118">
        <v>2072200</v>
      </c>
      <c r="E17" s="118">
        <v>2682851.7799999998</v>
      </c>
      <c r="F17" s="118">
        <v>420593.16</v>
      </c>
      <c r="G17" s="119"/>
    </row>
    <row r="18" spans="1:7">
      <c r="A18" s="115" t="s">
        <v>238</v>
      </c>
      <c r="B18" s="116" t="s">
        <v>406</v>
      </c>
      <c r="C18" s="117" t="s">
        <v>413</v>
      </c>
      <c r="D18" s="118">
        <v>2072200</v>
      </c>
      <c r="E18" s="118">
        <v>2682851.7799999998</v>
      </c>
      <c r="F18" s="118">
        <v>420593.16</v>
      </c>
    </row>
    <row r="19" spans="1:7" ht="180">
      <c r="A19" s="115" t="s">
        <v>239</v>
      </c>
      <c r="B19" s="116" t="s">
        <v>406</v>
      </c>
      <c r="C19" s="117" t="s">
        <v>414</v>
      </c>
      <c r="D19" s="118">
        <v>1756000</v>
      </c>
      <c r="E19" s="118">
        <v>1335406.8400000001</v>
      </c>
      <c r="F19" s="118">
        <v>420593.16</v>
      </c>
      <c r="G19" s="119"/>
    </row>
    <row r="20" spans="1:7" ht="78.75">
      <c r="A20" s="115" t="s">
        <v>240</v>
      </c>
      <c r="B20" s="116" t="s">
        <v>406</v>
      </c>
      <c r="C20" s="117" t="s">
        <v>415</v>
      </c>
      <c r="D20" s="118" t="s">
        <v>241</v>
      </c>
      <c r="E20" s="118">
        <v>1335402.1299999999</v>
      </c>
      <c r="F20" s="118" t="s">
        <v>241</v>
      </c>
    </row>
    <row r="21" spans="1:7" ht="90">
      <c r="A21" s="115" t="s">
        <v>242</v>
      </c>
      <c r="B21" s="116" t="s">
        <v>406</v>
      </c>
      <c r="C21" s="117" t="s">
        <v>416</v>
      </c>
      <c r="D21" s="118" t="s">
        <v>241</v>
      </c>
      <c r="E21" s="118">
        <v>4.71</v>
      </c>
      <c r="F21" s="118" t="s">
        <v>241</v>
      </c>
    </row>
    <row r="22" spans="1:7" ht="135">
      <c r="A22" s="115" t="s">
        <v>243</v>
      </c>
      <c r="B22" s="116" t="s">
        <v>406</v>
      </c>
      <c r="C22" s="117" t="s">
        <v>417</v>
      </c>
      <c r="D22" s="118">
        <v>11800</v>
      </c>
      <c r="E22" s="118">
        <v>21957.48</v>
      </c>
      <c r="F22" s="118" t="s">
        <v>241</v>
      </c>
    </row>
    <row r="23" spans="1:7" ht="112.5">
      <c r="A23" s="115" t="s">
        <v>244</v>
      </c>
      <c r="B23" s="116" t="s">
        <v>406</v>
      </c>
      <c r="C23" s="117" t="s">
        <v>418</v>
      </c>
      <c r="D23" s="118" t="s">
        <v>241</v>
      </c>
      <c r="E23" s="118">
        <v>21904.53</v>
      </c>
      <c r="F23" s="118" t="s">
        <v>241</v>
      </c>
    </row>
    <row r="24" spans="1:7" ht="112.5">
      <c r="A24" s="115" t="s">
        <v>245</v>
      </c>
      <c r="B24" s="116" t="s">
        <v>406</v>
      </c>
      <c r="C24" s="117" t="s">
        <v>419</v>
      </c>
      <c r="D24" s="118" t="s">
        <v>241</v>
      </c>
      <c r="E24" s="118">
        <v>52.95</v>
      </c>
      <c r="F24" s="118" t="s">
        <v>241</v>
      </c>
    </row>
    <row r="25" spans="1:7" ht="123.75">
      <c r="A25" s="115" t="s">
        <v>18</v>
      </c>
      <c r="B25" s="116" t="s">
        <v>406</v>
      </c>
      <c r="C25" s="117" t="s">
        <v>420</v>
      </c>
      <c r="D25" s="118" t="s">
        <v>241</v>
      </c>
      <c r="E25" s="118">
        <v>2330.02</v>
      </c>
      <c r="F25" s="118" t="s">
        <v>241</v>
      </c>
    </row>
    <row r="26" spans="1:7" ht="123.75">
      <c r="A26" s="115" t="s">
        <v>18</v>
      </c>
      <c r="B26" s="116" t="s">
        <v>406</v>
      </c>
      <c r="C26" s="117" t="s">
        <v>421</v>
      </c>
      <c r="D26" s="118" t="s">
        <v>241</v>
      </c>
      <c r="E26" s="118">
        <v>2330.02</v>
      </c>
      <c r="F26" s="118" t="s">
        <v>241</v>
      </c>
    </row>
    <row r="27" spans="1:7" ht="112.5">
      <c r="A27" s="115" t="s">
        <v>246</v>
      </c>
      <c r="B27" s="116" t="s">
        <v>406</v>
      </c>
      <c r="C27" s="117" t="s">
        <v>422</v>
      </c>
      <c r="D27" s="118">
        <v>188300</v>
      </c>
      <c r="E27" s="118">
        <v>293381.90999999997</v>
      </c>
      <c r="F27" s="118" t="s">
        <v>241</v>
      </c>
    </row>
    <row r="28" spans="1:7" ht="56.25">
      <c r="A28" s="115" t="s">
        <v>247</v>
      </c>
      <c r="B28" s="116" t="s">
        <v>406</v>
      </c>
      <c r="C28" s="117" t="s">
        <v>423</v>
      </c>
      <c r="D28" s="118" t="s">
        <v>241</v>
      </c>
      <c r="E28" s="118">
        <v>286876</v>
      </c>
      <c r="F28" s="118" t="s">
        <v>241</v>
      </c>
    </row>
    <row r="29" spans="1:7" ht="67.5">
      <c r="A29" s="115" t="s">
        <v>248</v>
      </c>
      <c r="B29" s="116" t="s">
        <v>406</v>
      </c>
      <c r="C29" s="117" t="s">
        <v>424</v>
      </c>
      <c r="D29" s="118" t="s">
        <v>241</v>
      </c>
      <c r="E29" s="118">
        <v>6505.91</v>
      </c>
      <c r="F29" s="118" t="s">
        <v>241</v>
      </c>
    </row>
    <row r="30" spans="1:7" ht="67.5">
      <c r="A30" s="115" t="s">
        <v>249</v>
      </c>
      <c r="B30" s="116" t="s">
        <v>406</v>
      </c>
      <c r="C30" s="117" t="s">
        <v>425</v>
      </c>
      <c r="D30" s="118">
        <v>92000</v>
      </c>
      <c r="E30" s="118">
        <v>193164</v>
      </c>
      <c r="F30" s="118" t="s">
        <v>241</v>
      </c>
    </row>
    <row r="31" spans="1:7" ht="90">
      <c r="A31" s="115" t="s">
        <v>250</v>
      </c>
      <c r="B31" s="116" t="s">
        <v>406</v>
      </c>
      <c r="C31" s="117" t="s">
        <v>426</v>
      </c>
      <c r="D31" s="118" t="s">
        <v>241</v>
      </c>
      <c r="E31" s="118">
        <v>193164</v>
      </c>
      <c r="F31" s="118" t="s">
        <v>241</v>
      </c>
    </row>
    <row r="32" spans="1:7" ht="101.25">
      <c r="A32" s="115" t="s">
        <v>251</v>
      </c>
      <c r="B32" s="116" t="s">
        <v>406</v>
      </c>
      <c r="C32" s="117" t="s">
        <v>427</v>
      </c>
      <c r="D32" s="118">
        <v>2200</v>
      </c>
      <c r="E32" s="118">
        <v>15716.78</v>
      </c>
      <c r="F32" s="118" t="s">
        <v>241</v>
      </c>
    </row>
    <row r="33" spans="1:6" ht="101.25">
      <c r="A33" s="115" t="s">
        <v>252</v>
      </c>
      <c r="B33" s="116" t="s">
        <v>406</v>
      </c>
      <c r="C33" s="117" t="s">
        <v>428</v>
      </c>
      <c r="D33" s="118">
        <v>2200</v>
      </c>
      <c r="E33" s="118">
        <v>15716.78</v>
      </c>
      <c r="F33" s="118" t="s">
        <v>241</v>
      </c>
    </row>
    <row r="34" spans="1:6" ht="90">
      <c r="A34" s="115" t="s">
        <v>253</v>
      </c>
      <c r="B34" s="116" t="s">
        <v>406</v>
      </c>
      <c r="C34" s="117" t="s">
        <v>429</v>
      </c>
      <c r="D34" s="118">
        <v>21900</v>
      </c>
      <c r="E34" s="118">
        <v>30604.01</v>
      </c>
      <c r="F34" s="118" t="s">
        <v>241</v>
      </c>
    </row>
    <row r="35" spans="1:6" ht="67.5">
      <c r="A35" s="115" t="s">
        <v>254</v>
      </c>
      <c r="B35" s="116" t="s">
        <v>406</v>
      </c>
      <c r="C35" s="117" t="s">
        <v>430</v>
      </c>
      <c r="D35" s="118" t="s">
        <v>241</v>
      </c>
      <c r="E35" s="118">
        <v>30604.01</v>
      </c>
      <c r="F35" s="118" t="s">
        <v>241</v>
      </c>
    </row>
    <row r="36" spans="1:6" ht="78.75">
      <c r="A36" s="115" t="s">
        <v>255</v>
      </c>
      <c r="B36" s="116" t="s">
        <v>406</v>
      </c>
      <c r="C36" s="117" t="s">
        <v>431</v>
      </c>
      <c r="D36" s="118" t="s">
        <v>241</v>
      </c>
      <c r="E36" s="118">
        <v>168981.66</v>
      </c>
      <c r="F36" s="118" t="s">
        <v>241</v>
      </c>
    </row>
    <row r="37" spans="1:6" ht="90">
      <c r="A37" s="115" t="s">
        <v>256</v>
      </c>
      <c r="B37" s="116" t="s">
        <v>406</v>
      </c>
      <c r="C37" s="117" t="s">
        <v>432</v>
      </c>
      <c r="D37" s="118" t="s">
        <v>241</v>
      </c>
      <c r="E37" s="118">
        <v>168981.66</v>
      </c>
      <c r="F37" s="118" t="s">
        <v>241</v>
      </c>
    </row>
    <row r="38" spans="1:6" ht="45">
      <c r="A38" s="115" t="s">
        <v>25</v>
      </c>
      <c r="B38" s="116" t="s">
        <v>406</v>
      </c>
      <c r="C38" s="117" t="s">
        <v>433</v>
      </c>
      <c r="D38" s="118" t="s">
        <v>241</v>
      </c>
      <c r="E38" s="118">
        <v>621309.07999999996</v>
      </c>
      <c r="F38" s="118" t="s">
        <v>241</v>
      </c>
    </row>
    <row r="39" spans="1:6" ht="67.5">
      <c r="A39" s="115" t="s">
        <v>257</v>
      </c>
      <c r="B39" s="116" t="s">
        <v>406</v>
      </c>
      <c r="C39" s="117" t="s">
        <v>434</v>
      </c>
      <c r="D39" s="118" t="s">
        <v>241</v>
      </c>
      <c r="E39" s="118">
        <v>621309.07999999996</v>
      </c>
      <c r="F39" s="118" t="s">
        <v>241</v>
      </c>
    </row>
    <row r="40" spans="1:6" ht="22.5">
      <c r="A40" s="115" t="s">
        <v>258</v>
      </c>
      <c r="B40" s="116" t="s">
        <v>406</v>
      </c>
      <c r="C40" s="117" t="s">
        <v>435</v>
      </c>
      <c r="D40" s="118">
        <v>16574231</v>
      </c>
      <c r="E40" s="118">
        <v>16595043.9</v>
      </c>
      <c r="F40" s="118">
        <v>-19874.8</v>
      </c>
    </row>
    <row r="41" spans="1:6" ht="22.5">
      <c r="A41" s="115" t="s">
        <v>259</v>
      </c>
      <c r="B41" s="116" t="s">
        <v>406</v>
      </c>
      <c r="C41" s="117" t="s">
        <v>436</v>
      </c>
      <c r="D41" s="118">
        <v>16574231</v>
      </c>
      <c r="E41" s="118">
        <v>16595043.9</v>
      </c>
      <c r="F41" s="118">
        <v>-19874.8</v>
      </c>
    </row>
    <row r="42" spans="1:6" ht="56.25">
      <c r="A42" s="115" t="s">
        <v>260</v>
      </c>
      <c r="B42" s="116" t="s">
        <v>406</v>
      </c>
      <c r="C42" s="117" t="s">
        <v>437</v>
      </c>
      <c r="D42" s="118">
        <v>8458467.3000000007</v>
      </c>
      <c r="E42" s="118">
        <v>8418306.5600000005</v>
      </c>
      <c r="F42" s="118">
        <v>40160.74</v>
      </c>
    </row>
    <row r="43" spans="1:6" ht="90">
      <c r="A43" s="115" t="s">
        <v>261</v>
      </c>
      <c r="B43" s="116" t="s">
        <v>406</v>
      </c>
      <c r="C43" s="117" t="s">
        <v>438</v>
      </c>
      <c r="D43" s="118">
        <v>8458467.3000000007</v>
      </c>
      <c r="E43" s="118">
        <v>8418306.5600000005</v>
      </c>
      <c r="F43" s="118">
        <v>40160.74</v>
      </c>
    </row>
    <row r="44" spans="1:6" ht="67.5">
      <c r="A44" s="115" t="s">
        <v>262</v>
      </c>
      <c r="B44" s="116" t="s">
        <v>406</v>
      </c>
      <c r="C44" s="117" t="s">
        <v>439</v>
      </c>
      <c r="D44" s="118">
        <v>48320.6</v>
      </c>
      <c r="E44" s="118">
        <v>49258.7</v>
      </c>
      <c r="F44" s="118" t="s">
        <v>241</v>
      </c>
    </row>
    <row r="45" spans="1:6" ht="101.25">
      <c r="A45" s="115" t="s">
        <v>263</v>
      </c>
      <c r="B45" s="116" t="s">
        <v>406</v>
      </c>
      <c r="C45" s="117" t="s">
        <v>440</v>
      </c>
      <c r="D45" s="118">
        <v>48320.6</v>
      </c>
      <c r="E45" s="118">
        <v>49258.7</v>
      </c>
      <c r="F45" s="118" t="s">
        <v>241</v>
      </c>
    </row>
    <row r="46" spans="1:6" ht="56.25">
      <c r="A46" s="115" t="s">
        <v>264</v>
      </c>
      <c r="B46" s="116" t="s">
        <v>406</v>
      </c>
      <c r="C46" s="117" t="s">
        <v>441</v>
      </c>
      <c r="D46" s="118">
        <v>8981901.8000000007</v>
      </c>
      <c r="E46" s="118">
        <v>8969196.3800000008</v>
      </c>
      <c r="F46" s="118">
        <v>12705.42</v>
      </c>
    </row>
    <row r="47" spans="1:6" ht="90">
      <c r="A47" s="115" t="s">
        <v>265</v>
      </c>
      <c r="B47" s="116" t="s">
        <v>406</v>
      </c>
      <c r="C47" s="117" t="s">
        <v>442</v>
      </c>
      <c r="D47" s="118">
        <v>8981901.8000000007</v>
      </c>
      <c r="E47" s="118">
        <v>8969196.3800000008</v>
      </c>
      <c r="F47" s="118">
        <v>12705.42</v>
      </c>
    </row>
    <row r="48" spans="1:6" ht="56.25">
      <c r="A48" s="115" t="s">
        <v>266</v>
      </c>
      <c r="B48" s="116" t="s">
        <v>406</v>
      </c>
      <c r="C48" s="117" t="s">
        <v>443</v>
      </c>
      <c r="D48" s="118">
        <v>-914458.7</v>
      </c>
      <c r="E48" s="118">
        <v>-841717.74</v>
      </c>
      <c r="F48" s="118">
        <v>-72740.960000000006</v>
      </c>
    </row>
    <row r="49" spans="1:6" ht="90">
      <c r="A49" s="115" t="s">
        <v>267</v>
      </c>
      <c r="B49" s="116" t="s">
        <v>406</v>
      </c>
      <c r="C49" s="117" t="s">
        <v>444</v>
      </c>
      <c r="D49" s="118">
        <v>-914458.7</v>
      </c>
      <c r="E49" s="118">
        <v>-841717.74</v>
      </c>
      <c r="F49" s="118">
        <v>-72740.960000000006</v>
      </c>
    </row>
    <row r="50" spans="1:6">
      <c r="A50" s="115" t="s">
        <v>268</v>
      </c>
      <c r="B50" s="116" t="s">
        <v>406</v>
      </c>
      <c r="C50" s="117" t="s">
        <v>445</v>
      </c>
      <c r="D50" s="118">
        <v>56600</v>
      </c>
      <c r="E50" s="118">
        <v>47728.68</v>
      </c>
      <c r="F50" s="118">
        <v>8871.32</v>
      </c>
    </row>
    <row r="51" spans="1:6">
      <c r="A51" s="115" t="s">
        <v>269</v>
      </c>
      <c r="B51" s="116" t="s">
        <v>406</v>
      </c>
      <c r="C51" s="117" t="s">
        <v>446</v>
      </c>
      <c r="D51" s="118">
        <v>56600</v>
      </c>
      <c r="E51" s="118">
        <v>47728.68</v>
      </c>
      <c r="F51" s="118">
        <v>8871.32</v>
      </c>
    </row>
    <row r="52" spans="1:6">
      <c r="A52" s="115" t="s">
        <v>269</v>
      </c>
      <c r="B52" s="116" t="s">
        <v>406</v>
      </c>
      <c r="C52" s="117" t="s">
        <v>447</v>
      </c>
      <c r="D52" s="118">
        <v>56600</v>
      </c>
      <c r="E52" s="118">
        <v>47728.68</v>
      </c>
      <c r="F52" s="118">
        <v>8871.32</v>
      </c>
    </row>
    <row r="53" spans="1:6" ht="33.75">
      <c r="A53" s="115" t="s">
        <v>270</v>
      </c>
      <c r="B53" s="116" t="s">
        <v>406</v>
      </c>
      <c r="C53" s="117" t="s">
        <v>448</v>
      </c>
      <c r="D53" s="118" t="s">
        <v>241</v>
      </c>
      <c r="E53" s="118">
        <v>47728.68</v>
      </c>
      <c r="F53" s="118" t="s">
        <v>241</v>
      </c>
    </row>
    <row r="54" spans="1:6">
      <c r="A54" s="115" t="s">
        <v>271</v>
      </c>
      <c r="B54" s="116" t="s">
        <v>406</v>
      </c>
      <c r="C54" s="117" t="s">
        <v>449</v>
      </c>
      <c r="D54" s="118">
        <v>27577477</v>
      </c>
      <c r="E54" s="118">
        <v>30732101.609999999</v>
      </c>
      <c r="F54" s="118">
        <v>5746445.46</v>
      </c>
    </row>
    <row r="55" spans="1:6">
      <c r="A55" s="115" t="s">
        <v>272</v>
      </c>
      <c r="B55" s="116" t="s">
        <v>406</v>
      </c>
      <c r="C55" s="117" t="s">
        <v>450</v>
      </c>
      <c r="D55" s="118">
        <v>7547477</v>
      </c>
      <c r="E55" s="118">
        <v>15087724.359999999</v>
      </c>
      <c r="F55" s="118" t="s">
        <v>241</v>
      </c>
    </row>
    <row r="56" spans="1:6" ht="33.75">
      <c r="A56" s="115" t="s">
        <v>273</v>
      </c>
      <c r="B56" s="116" t="s">
        <v>406</v>
      </c>
      <c r="C56" s="117" t="s">
        <v>451</v>
      </c>
      <c r="D56" s="118">
        <v>7547477</v>
      </c>
      <c r="E56" s="118">
        <v>15087724.359999999</v>
      </c>
      <c r="F56" s="118" t="s">
        <v>241</v>
      </c>
    </row>
    <row r="57" spans="1:6" ht="56.25">
      <c r="A57" s="115" t="s">
        <v>274</v>
      </c>
      <c r="B57" s="116" t="s">
        <v>406</v>
      </c>
      <c r="C57" s="117" t="s">
        <v>452</v>
      </c>
      <c r="D57" s="118" t="s">
        <v>241</v>
      </c>
      <c r="E57" s="118">
        <v>15087724.359999999</v>
      </c>
      <c r="F57" s="118" t="s">
        <v>241</v>
      </c>
    </row>
    <row r="58" spans="1:6">
      <c r="A58" s="115" t="s">
        <v>275</v>
      </c>
      <c r="B58" s="116" t="s">
        <v>406</v>
      </c>
      <c r="C58" s="117" t="s">
        <v>453</v>
      </c>
      <c r="D58" s="118">
        <v>20030000</v>
      </c>
      <c r="E58" s="118">
        <v>15644377.25</v>
      </c>
      <c r="F58" s="118">
        <v>5746445.46</v>
      </c>
    </row>
    <row r="59" spans="1:6">
      <c r="A59" s="115" t="s">
        <v>276</v>
      </c>
      <c r="B59" s="116" t="s">
        <v>406</v>
      </c>
      <c r="C59" s="117" t="s">
        <v>454</v>
      </c>
      <c r="D59" s="118">
        <v>8300000</v>
      </c>
      <c r="E59" s="118">
        <v>2553554.54</v>
      </c>
      <c r="F59" s="118">
        <v>5746445.46</v>
      </c>
    </row>
    <row r="60" spans="1:6" ht="22.5">
      <c r="A60" s="115" t="s">
        <v>277</v>
      </c>
      <c r="B60" s="116" t="s">
        <v>406</v>
      </c>
      <c r="C60" s="117" t="s">
        <v>455</v>
      </c>
      <c r="D60" s="118">
        <v>8300000</v>
      </c>
      <c r="E60" s="118">
        <v>2553554.54</v>
      </c>
      <c r="F60" s="118">
        <v>5746445.46</v>
      </c>
    </row>
    <row r="61" spans="1:6" ht="56.25">
      <c r="A61" s="115" t="s">
        <v>278</v>
      </c>
      <c r="B61" s="116" t="s">
        <v>406</v>
      </c>
      <c r="C61" s="117" t="s">
        <v>456</v>
      </c>
      <c r="D61" s="118" t="s">
        <v>241</v>
      </c>
      <c r="E61" s="118">
        <v>2553554.54</v>
      </c>
      <c r="F61" s="118" t="s">
        <v>241</v>
      </c>
    </row>
    <row r="62" spans="1:6">
      <c r="A62" s="115" t="s">
        <v>279</v>
      </c>
      <c r="B62" s="116" t="s">
        <v>406</v>
      </c>
      <c r="C62" s="117" t="s">
        <v>457</v>
      </c>
      <c r="D62" s="118">
        <v>11730000</v>
      </c>
      <c r="E62" s="118">
        <v>13090822.710000001</v>
      </c>
      <c r="F62" s="118" t="s">
        <v>241</v>
      </c>
    </row>
    <row r="63" spans="1:6" ht="33.75">
      <c r="A63" s="115" t="s">
        <v>280</v>
      </c>
      <c r="B63" s="116" t="s">
        <v>406</v>
      </c>
      <c r="C63" s="117" t="s">
        <v>458</v>
      </c>
      <c r="D63" s="118">
        <v>11730000</v>
      </c>
      <c r="E63" s="118">
        <v>13090822.710000001</v>
      </c>
      <c r="F63" s="118" t="s">
        <v>241</v>
      </c>
    </row>
    <row r="64" spans="1:6" ht="56.25">
      <c r="A64" s="115" t="s">
        <v>281</v>
      </c>
      <c r="B64" s="116" t="s">
        <v>406</v>
      </c>
      <c r="C64" s="117" t="s">
        <v>459</v>
      </c>
      <c r="D64" s="118" t="s">
        <v>241</v>
      </c>
      <c r="E64" s="118">
        <v>13090822.710000001</v>
      </c>
      <c r="F64" s="118" t="s">
        <v>241</v>
      </c>
    </row>
    <row r="65" spans="1:6">
      <c r="A65" s="115" t="s">
        <v>282</v>
      </c>
      <c r="B65" s="116" t="s">
        <v>406</v>
      </c>
      <c r="C65" s="117" t="s">
        <v>460</v>
      </c>
      <c r="D65" s="118">
        <v>260000</v>
      </c>
      <c r="E65" s="118">
        <v>338333.66</v>
      </c>
      <c r="F65" s="118" t="s">
        <v>241</v>
      </c>
    </row>
    <row r="66" spans="1:6" ht="101.25">
      <c r="A66" s="115" t="s">
        <v>283</v>
      </c>
      <c r="B66" s="116" t="s">
        <v>406</v>
      </c>
      <c r="C66" s="117" t="s">
        <v>284</v>
      </c>
      <c r="D66" s="118">
        <v>260000</v>
      </c>
      <c r="E66" s="118">
        <v>338333.66</v>
      </c>
      <c r="F66" s="118" t="s">
        <v>241</v>
      </c>
    </row>
    <row r="67" spans="1:6">
      <c r="A67" s="115" t="s">
        <v>409</v>
      </c>
      <c r="B67" s="116" t="s">
        <v>406</v>
      </c>
      <c r="C67" s="117" t="s">
        <v>461</v>
      </c>
      <c r="D67" s="118">
        <v>7040567.1900000004</v>
      </c>
      <c r="E67" s="118">
        <v>6287820.0700000003</v>
      </c>
      <c r="F67" s="118">
        <v>752747.12</v>
      </c>
    </row>
    <row r="68" spans="1:6" ht="33.75">
      <c r="A68" s="115" t="s">
        <v>285</v>
      </c>
      <c r="B68" s="116" t="s">
        <v>406</v>
      </c>
      <c r="C68" s="117" t="s">
        <v>462</v>
      </c>
      <c r="D68" s="118">
        <v>1487677.87</v>
      </c>
      <c r="E68" s="118">
        <v>1471533.91</v>
      </c>
      <c r="F68" s="118">
        <v>16143.96</v>
      </c>
    </row>
    <row r="69" spans="1:6" ht="67.5">
      <c r="A69" s="115" t="s">
        <v>286</v>
      </c>
      <c r="B69" s="116" t="s">
        <v>406</v>
      </c>
      <c r="C69" s="117" t="s">
        <v>463</v>
      </c>
      <c r="D69" s="118">
        <v>1470114.65</v>
      </c>
      <c r="E69" s="118">
        <v>1470114.65</v>
      </c>
      <c r="F69" s="118" t="s">
        <v>241</v>
      </c>
    </row>
    <row r="70" spans="1:6" ht="67.5">
      <c r="A70" s="115" t="s">
        <v>287</v>
      </c>
      <c r="B70" s="116" t="s">
        <v>406</v>
      </c>
      <c r="C70" s="117" t="s">
        <v>464</v>
      </c>
      <c r="D70" s="118">
        <v>1343666.2</v>
      </c>
      <c r="E70" s="118">
        <v>1343666.2</v>
      </c>
      <c r="F70" s="118" t="s">
        <v>241</v>
      </c>
    </row>
    <row r="71" spans="1:6" ht="45">
      <c r="A71" s="115" t="s">
        <v>288</v>
      </c>
      <c r="B71" s="116" t="s">
        <v>406</v>
      </c>
      <c r="C71" s="117" t="s">
        <v>465</v>
      </c>
      <c r="D71" s="118">
        <v>1343666.2</v>
      </c>
      <c r="E71" s="118">
        <v>1343666.2</v>
      </c>
      <c r="F71" s="118" t="s">
        <v>241</v>
      </c>
    </row>
    <row r="72" spans="1:6" ht="33.75">
      <c r="A72" s="115" t="s">
        <v>289</v>
      </c>
      <c r="B72" s="116" t="s">
        <v>406</v>
      </c>
      <c r="C72" s="117" t="s">
        <v>466</v>
      </c>
      <c r="D72" s="118">
        <v>126448.45</v>
      </c>
      <c r="E72" s="118">
        <v>126448.45</v>
      </c>
      <c r="F72" s="118" t="s">
        <v>241</v>
      </c>
    </row>
    <row r="73" spans="1:6" ht="33.75">
      <c r="A73" s="115" t="s">
        <v>290</v>
      </c>
      <c r="B73" s="116" t="s">
        <v>406</v>
      </c>
      <c r="C73" s="117" t="s">
        <v>467</v>
      </c>
      <c r="D73" s="118">
        <v>126448.45</v>
      </c>
      <c r="E73" s="118">
        <v>126448.45</v>
      </c>
      <c r="F73" s="118" t="s">
        <v>241</v>
      </c>
    </row>
    <row r="74" spans="1:6" ht="67.5">
      <c r="A74" s="115" t="s">
        <v>291</v>
      </c>
      <c r="B74" s="116" t="s">
        <v>406</v>
      </c>
      <c r="C74" s="117" t="s">
        <v>468</v>
      </c>
      <c r="D74" s="118">
        <v>17563.22</v>
      </c>
      <c r="E74" s="118">
        <v>1419.26</v>
      </c>
      <c r="F74" s="118">
        <v>16143.96</v>
      </c>
    </row>
    <row r="75" spans="1:6" ht="67.5">
      <c r="A75" s="115" t="s">
        <v>292</v>
      </c>
      <c r="B75" s="116" t="s">
        <v>406</v>
      </c>
      <c r="C75" s="117" t="s">
        <v>469</v>
      </c>
      <c r="D75" s="118">
        <v>17563.22</v>
      </c>
      <c r="E75" s="118">
        <v>1419.26</v>
      </c>
      <c r="F75" s="118">
        <v>16143.96</v>
      </c>
    </row>
    <row r="76" spans="1:6" ht="67.5">
      <c r="A76" s="115" t="s">
        <v>293</v>
      </c>
      <c r="B76" s="116" t="s">
        <v>406</v>
      </c>
      <c r="C76" s="117" t="s">
        <v>470</v>
      </c>
      <c r="D76" s="118">
        <v>17563.22</v>
      </c>
      <c r="E76" s="118">
        <v>1419.26</v>
      </c>
      <c r="F76" s="118">
        <v>16143.96</v>
      </c>
    </row>
    <row r="77" spans="1:6" ht="22.5">
      <c r="A77" s="115" t="s">
        <v>294</v>
      </c>
      <c r="B77" s="116" t="s">
        <v>406</v>
      </c>
      <c r="C77" s="117" t="s">
        <v>471</v>
      </c>
      <c r="D77" s="118">
        <v>74700</v>
      </c>
      <c r="E77" s="118">
        <v>74490</v>
      </c>
      <c r="F77" s="118">
        <v>210</v>
      </c>
    </row>
    <row r="78" spans="1:6">
      <c r="A78" s="115" t="s">
        <v>295</v>
      </c>
      <c r="B78" s="116" t="s">
        <v>406</v>
      </c>
      <c r="C78" s="117" t="s">
        <v>472</v>
      </c>
      <c r="D78" s="118">
        <v>74700</v>
      </c>
      <c r="E78" s="118">
        <v>74490</v>
      </c>
      <c r="F78" s="118">
        <v>210</v>
      </c>
    </row>
    <row r="79" spans="1:6">
      <c r="A79" s="115" t="s">
        <v>296</v>
      </c>
      <c r="B79" s="116" t="s">
        <v>406</v>
      </c>
      <c r="C79" s="117" t="s">
        <v>473</v>
      </c>
      <c r="D79" s="118">
        <v>74700</v>
      </c>
      <c r="E79" s="118">
        <v>74490</v>
      </c>
      <c r="F79" s="118">
        <v>210</v>
      </c>
    </row>
    <row r="80" spans="1:6" ht="22.5">
      <c r="A80" s="115" t="s">
        <v>297</v>
      </c>
      <c r="B80" s="116" t="s">
        <v>406</v>
      </c>
      <c r="C80" s="117" t="s">
        <v>474</v>
      </c>
      <c r="D80" s="118">
        <v>74700</v>
      </c>
      <c r="E80" s="118">
        <v>74490</v>
      </c>
      <c r="F80" s="118">
        <v>210</v>
      </c>
    </row>
    <row r="81" spans="1:6" ht="22.5">
      <c r="A81" s="115" t="s">
        <v>298</v>
      </c>
      <c r="B81" s="116" t="s">
        <v>406</v>
      </c>
      <c r="C81" s="117" t="s">
        <v>475</v>
      </c>
      <c r="D81" s="118">
        <v>4239345.1900000004</v>
      </c>
      <c r="E81" s="118">
        <v>4239345.1900000004</v>
      </c>
      <c r="F81" s="118" t="s">
        <v>241</v>
      </c>
    </row>
    <row r="82" spans="1:6" ht="22.5">
      <c r="A82" s="115" t="s">
        <v>299</v>
      </c>
      <c r="B82" s="116" t="s">
        <v>406</v>
      </c>
      <c r="C82" s="117" t="s">
        <v>476</v>
      </c>
      <c r="D82" s="118">
        <v>4239345.1900000004</v>
      </c>
      <c r="E82" s="118">
        <v>4239345.1900000004</v>
      </c>
      <c r="F82" s="118" t="s">
        <v>241</v>
      </c>
    </row>
    <row r="83" spans="1:6" ht="45">
      <c r="A83" s="115" t="s">
        <v>300</v>
      </c>
      <c r="B83" s="116" t="s">
        <v>406</v>
      </c>
      <c r="C83" s="117" t="s">
        <v>477</v>
      </c>
      <c r="D83" s="118">
        <v>4239345.1900000004</v>
      </c>
      <c r="E83" s="118">
        <v>4239345.1900000004</v>
      </c>
      <c r="F83" s="118" t="s">
        <v>241</v>
      </c>
    </row>
    <row r="84" spans="1:6" ht="45">
      <c r="A84" s="115" t="s">
        <v>301</v>
      </c>
      <c r="B84" s="116" t="s">
        <v>406</v>
      </c>
      <c r="C84" s="117" t="s">
        <v>478</v>
      </c>
      <c r="D84" s="118">
        <v>4239345.1900000004</v>
      </c>
      <c r="E84" s="118">
        <v>4239345.1900000004</v>
      </c>
      <c r="F84" s="118" t="s">
        <v>241</v>
      </c>
    </row>
    <row r="85" spans="1:6">
      <c r="A85" s="115" t="s">
        <v>282</v>
      </c>
      <c r="B85" s="116" t="s">
        <v>406</v>
      </c>
      <c r="C85" s="117" t="s">
        <v>479</v>
      </c>
      <c r="D85" s="118">
        <v>538844.13</v>
      </c>
      <c r="E85" s="118">
        <v>2450.9699999999998</v>
      </c>
      <c r="F85" s="118">
        <v>536393.16</v>
      </c>
    </row>
    <row r="86" spans="1:6" ht="90">
      <c r="A86" s="115" t="s">
        <v>302</v>
      </c>
      <c r="B86" s="116" t="s">
        <v>406</v>
      </c>
      <c r="C86" s="117" t="s">
        <v>480</v>
      </c>
      <c r="D86" s="118">
        <v>538844.13</v>
      </c>
      <c r="E86" s="118">
        <v>2450.9699999999998</v>
      </c>
      <c r="F86" s="118">
        <v>536393.16</v>
      </c>
    </row>
    <row r="87" spans="1:6" ht="45">
      <c r="A87" s="115" t="s">
        <v>303</v>
      </c>
      <c r="B87" s="116" t="s">
        <v>406</v>
      </c>
      <c r="C87" s="117" t="s">
        <v>481</v>
      </c>
      <c r="D87" s="118">
        <v>538844.13</v>
      </c>
      <c r="E87" s="118">
        <v>2450.9699999999998</v>
      </c>
      <c r="F87" s="118">
        <v>536393.16</v>
      </c>
    </row>
    <row r="88" spans="1:6" ht="56.25">
      <c r="A88" s="115" t="s">
        <v>304</v>
      </c>
      <c r="B88" s="116" t="s">
        <v>406</v>
      </c>
      <c r="C88" s="117" t="s">
        <v>482</v>
      </c>
      <c r="D88" s="118">
        <v>538844.13</v>
      </c>
      <c r="E88" s="118">
        <v>2450.9699999999998</v>
      </c>
      <c r="F88" s="118">
        <v>536393.16</v>
      </c>
    </row>
    <row r="89" spans="1:6">
      <c r="A89" s="115" t="s">
        <v>305</v>
      </c>
      <c r="B89" s="116" t="s">
        <v>406</v>
      </c>
      <c r="C89" s="117" t="s">
        <v>483</v>
      </c>
      <c r="D89" s="118">
        <v>700000</v>
      </c>
      <c r="E89" s="118">
        <v>500000</v>
      </c>
      <c r="F89" s="118">
        <v>200000</v>
      </c>
    </row>
    <row r="90" spans="1:6">
      <c r="A90" s="115" t="s">
        <v>306</v>
      </c>
      <c r="B90" s="116" t="s">
        <v>406</v>
      </c>
      <c r="C90" s="117" t="s">
        <v>484</v>
      </c>
      <c r="D90" s="118">
        <v>700000</v>
      </c>
      <c r="E90" s="118">
        <v>500000</v>
      </c>
      <c r="F90" s="118">
        <v>200000</v>
      </c>
    </row>
    <row r="91" spans="1:6" ht="22.5">
      <c r="A91" s="115" t="s">
        <v>307</v>
      </c>
      <c r="B91" s="116" t="s">
        <v>406</v>
      </c>
      <c r="C91" s="117" t="s">
        <v>485</v>
      </c>
      <c r="D91" s="118">
        <v>700000</v>
      </c>
      <c r="E91" s="118">
        <v>500000</v>
      </c>
      <c r="F91" s="118">
        <v>200000</v>
      </c>
    </row>
    <row r="92" spans="1:6" ht="67.5">
      <c r="A92" s="115" t="s">
        <v>308</v>
      </c>
      <c r="B92" s="116" t="s">
        <v>406</v>
      </c>
      <c r="C92" s="117" t="s">
        <v>486</v>
      </c>
      <c r="D92" s="118">
        <v>500000</v>
      </c>
      <c r="E92" s="118">
        <v>500000</v>
      </c>
      <c r="F92" s="118" t="s">
        <v>241</v>
      </c>
    </row>
    <row r="93" spans="1:6" ht="22.5">
      <c r="A93" s="115" t="s">
        <v>309</v>
      </c>
      <c r="B93" s="116" t="s">
        <v>406</v>
      </c>
      <c r="C93" s="117" t="s">
        <v>487</v>
      </c>
      <c r="D93" s="118">
        <v>200000</v>
      </c>
      <c r="E93" s="118" t="s">
        <v>241</v>
      </c>
      <c r="F93" s="118">
        <v>200000</v>
      </c>
    </row>
    <row r="94" spans="1:6">
      <c r="A94" s="115" t="s">
        <v>310</v>
      </c>
      <c r="B94" s="116" t="s">
        <v>406</v>
      </c>
      <c r="C94" s="117" t="s">
        <v>488</v>
      </c>
      <c r="D94" s="118">
        <v>62305571.68</v>
      </c>
      <c r="E94" s="118">
        <v>31494083.350000001</v>
      </c>
      <c r="F94" s="118">
        <v>30811488.329999998</v>
      </c>
    </row>
    <row r="95" spans="1:6" ht="22.5">
      <c r="A95" s="115" t="s">
        <v>311</v>
      </c>
      <c r="B95" s="116" t="s">
        <v>406</v>
      </c>
      <c r="C95" s="117" t="s">
        <v>489</v>
      </c>
      <c r="D95" s="118">
        <v>62305571.68</v>
      </c>
      <c r="E95" s="118">
        <v>31494083.350000001</v>
      </c>
      <c r="F95" s="118">
        <v>30811488.329999998</v>
      </c>
    </row>
    <row r="96" spans="1:6" ht="22.5">
      <c r="A96" s="115" t="s">
        <v>312</v>
      </c>
      <c r="B96" s="116" t="s">
        <v>406</v>
      </c>
      <c r="C96" s="117" t="s">
        <v>490</v>
      </c>
      <c r="D96" s="118">
        <v>14159900</v>
      </c>
      <c r="E96" s="118">
        <v>14159900</v>
      </c>
      <c r="F96" s="118" t="s">
        <v>241</v>
      </c>
    </row>
    <row r="97" spans="1:6" ht="33.75">
      <c r="A97" s="115" t="s">
        <v>313</v>
      </c>
      <c r="B97" s="116" t="s">
        <v>406</v>
      </c>
      <c r="C97" s="117" t="s">
        <v>491</v>
      </c>
      <c r="D97" s="118">
        <v>14159900</v>
      </c>
      <c r="E97" s="118">
        <v>14159900</v>
      </c>
      <c r="F97" s="118" t="s">
        <v>241</v>
      </c>
    </row>
    <row r="98" spans="1:6" ht="33.75">
      <c r="A98" s="115" t="s">
        <v>314</v>
      </c>
      <c r="B98" s="116" t="s">
        <v>406</v>
      </c>
      <c r="C98" s="117" t="s">
        <v>492</v>
      </c>
      <c r="D98" s="118">
        <v>14159900</v>
      </c>
      <c r="E98" s="118">
        <v>14159900</v>
      </c>
      <c r="F98" s="118" t="s">
        <v>241</v>
      </c>
    </row>
    <row r="99" spans="1:6" ht="22.5">
      <c r="A99" s="115" t="s">
        <v>315</v>
      </c>
      <c r="B99" s="116" t="s">
        <v>406</v>
      </c>
      <c r="C99" s="117" t="s">
        <v>493</v>
      </c>
      <c r="D99" s="118">
        <v>42669971.68</v>
      </c>
      <c r="E99" s="118">
        <v>11858483.35</v>
      </c>
      <c r="F99" s="118">
        <v>30811488.329999998</v>
      </c>
    </row>
    <row r="100" spans="1:6">
      <c r="A100" s="115" t="s">
        <v>316</v>
      </c>
      <c r="B100" s="116" t="s">
        <v>406</v>
      </c>
      <c r="C100" s="117" t="s">
        <v>494</v>
      </c>
      <c r="D100" s="118">
        <v>42669971.68</v>
      </c>
      <c r="E100" s="118">
        <v>11858483.35</v>
      </c>
      <c r="F100" s="118">
        <v>30811488.329999998</v>
      </c>
    </row>
    <row r="101" spans="1:6">
      <c r="A101" s="115" t="s">
        <v>317</v>
      </c>
      <c r="B101" s="116" t="s">
        <v>406</v>
      </c>
      <c r="C101" s="117" t="s">
        <v>495</v>
      </c>
      <c r="D101" s="118">
        <v>42669971.68</v>
      </c>
      <c r="E101" s="118">
        <v>11858483.35</v>
      </c>
      <c r="F101" s="118">
        <v>30811488.329999998</v>
      </c>
    </row>
    <row r="102" spans="1:6" ht="22.5">
      <c r="A102" s="115" t="s">
        <v>318</v>
      </c>
      <c r="B102" s="116" t="s">
        <v>406</v>
      </c>
      <c r="C102" s="117" t="s">
        <v>496</v>
      </c>
      <c r="D102" s="118">
        <v>625400</v>
      </c>
      <c r="E102" s="118">
        <v>625400</v>
      </c>
      <c r="F102" s="118" t="s">
        <v>241</v>
      </c>
    </row>
    <row r="103" spans="1:6" ht="33.75">
      <c r="A103" s="115" t="s">
        <v>319</v>
      </c>
      <c r="B103" s="116" t="s">
        <v>406</v>
      </c>
      <c r="C103" s="117" t="s">
        <v>497</v>
      </c>
      <c r="D103" s="118">
        <v>700</v>
      </c>
      <c r="E103" s="118">
        <v>700</v>
      </c>
      <c r="F103" s="118" t="s">
        <v>241</v>
      </c>
    </row>
    <row r="104" spans="1:6" ht="33.75">
      <c r="A104" s="115" t="s">
        <v>320</v>
      </c>
      <c r="B104" s="116" t="s">
        <v>406</v>
      </c>
      <c r="C104" s="117" t="s">
        <v>498</v>
      </c>
      <c r="D104" s="118">
        <v>700</v>
      </c>
      <c r="E104" s="118">
        <v>700</v>
      </c>
      <c r="F104" s="118" t="s">
        <v>241</v>
      </c>
    </row>
    <row r="105" spans="1:6" ht="33.75">
      <c r="A105" s="115" t="s">
        <v>321</v>
      </c>
      <c r="B105" s="116" t="s">
        <v>406</v>
      </c>
      <c r="C105" s="117" t="s">
        <v>499</v>
      </c>
      <c r="D105" s="118">
        <v>624700</v>
      </c>
      <c r="E105" s="118">
        <v>624700</v>
      </c>
      <c r="F105" s="118" t="s">
        <v>241</v>
      </c>
    </row>
    <row r="106" spans="1:6" ht="45">
      <c r="A106" s="115" t="s">
        <v>322</v>
      </c>
      <c r="B106" s="116" t="s">
        <v>406</v>
      </c>
      <c r="C106" s="117" t="s">
        <v>500</v>
      </c>
      <c r="D106" s="118">
        <v>624700</v>
      </c>
      <c r="E106" s="118">
        <v>624700</v>
      </c>
      <c r="F106" s="118" t="s">
        <v>241</v>
      </c>
    </row>
    <row r="107" spans="1:6">
      <c r="A107" s="115" t="s">
        <v>323</v>
      </c>
      <c r="B107" s="116" t="s">
        <v>406</v>
      </c>
      <c r="C107" s="117" t="s">
        <v>501</v>
      </c>
      <c r="D107" s="118">
        <v>4850300</v>
      </c>
      <c r="E107" s="118">
        <v>4850300</v>
      </c>
      <c r="F107" s="118" t="s">
        <v>241</v>
      </c>
    </row>
    <row r="108" spans="1:6" ht="45">
      <c r="A108" s="115" t="s">
        <v>324</v>
      </c>
      <c r="B108" s="116" t="s">
        <v>406</v>
      </c>
      <c r="C108" s="117" t="s">
        <v>502</v>
      </c>
      <c r="D108" s="118">
        <v>151000</v>
      </c>
      <c r="E108" s="118">
        <v>151000</v>
      </c>
      <c r="F108" s="118" t="s">
        <v>241</v>
      </c>
    </row>
    <row r="109" spans="1:6" ht="56.25">
      <c r="A109" s="115" t="s">
        <v>325</v>
      </c>
      <c r="B109" s="116" t="s">
        <v>406</v>
      </c>
      <c r="C109" s="117" t="s">
        <v>503</v>
      </c>
      <c r="D109" s="118">
        <v>151000</v>
      </c>
      <c r="E109" s="118">
        <v>151000</v>
      </c>
      <c r="F109" s="118" t="s">
        <v>241</v>
      </c>
    </row>
    <row r="110" spans="1:6" ht="22.5">
      <c r="A110" s="115" t="s">
        <v>326</v>
      </c>
      <c r="B110" s="116" t="s">
        <v>406</v>
      </c>
      <c r="C110" s="117" t="s">
        <v>504</v>
      </c>
      <c r="D110" s="118">
        <v>4699300</v>
      </c>
      <c r="E110" s="118">
        <v>4699300</v>
      </c>
      <c r="F110" s="118" t="s">
        <v>241</v>
      </c>
    </row>
    <row r="111" spans="1:6" ht="22.5">
      <c r="A111" s="115" t="s">
        <v>327</v>
      </c>
      <c r="B111" s="116" t="s">
        <v>406</v>
      </c>
      <c r="C111" s="117" t="s">
        <v>505</v>
      </c>
      <c r="D111" s="118">
        <v>4699300</v>
      </c>
      <c r="E111" s="118">
        <v>4699300</v>
      </c>
      <c r="F111" s="118" t="s">
        <v>241</v>
      </c>
    </row>
    <row r="112" spans="1:6">
      <c r="A112" s="115" t="s">
        <v>409</v>
      </c>
      <c r="B112" s="116" t="s">
        <v>406</v>
      </c>
      <c r="C112" s="117" t="s">
        <v>506</v>
      </c>
      <c r="D112" s="118">
        <v>0.23</v>
      </c>
      <c r="E112" s="118">
        <v>0.23</v>
      </c>
      <c r="F112" s="118" t="s">
        <v>241</v>
      </c>
    </row>
    <row r="113" spans="1:6" ht="33.75">
      <c r="A113" s="115" t="s">
        <v>285</v>
      </c>
      <c r="B113" s="116" t="s">
        <v>406</v>
      </c>
      <c r="C113" s="117" t="s">
        <v>507</v>
      </c>
      <c r="D113" s="118">
        <v>0.23</v>
      </c>
      <c r="E113" s="118">
        <v>0.23</v>
      </c>
      <c r="F113" s="118" t="s">
        <v>241</v>
      </c>
    </row>
    <row r="114" spans="1:6" ht="45">
      <c r="A114" s="115" t="s">
        <v>328</v>
      </c>
      <c r="B114" s="116" t="s">
        <v>406</v>
      </c>
      <c r="C114" s="117" t="s">
        <v>508</v>
      </c>
      <c r="D114" s="118">
        <v>0.23</v>
      </c>
      <c r="E114" s="118">
        <v>0.23</v>
      </c>
      <c r="F114" s="118" t="s">
        <v>241</v>
      </c>
    </row>
    <row r="115" spans="1:6" ht="78.75">
      <c r="A115" s="115" t="s">
        <v>329</v>
      </c>
      <c r="B115" s="116" t="s">
        <v>406</v>
      </c>
      <c r="C115" s="117" t="s">
        <v>509</v>
      </c>
      <c r="D115" s="118">
        <v>0.23</v>
      </c>
      <c r="E115" s="118">
        <v>0.23</v>
      </c>
      <c r="F115" s="118" t="s">
        <v>241</v>
      </c>
    </row>
    <row r="116" spans="1:6" ht="157.5">
      <c r="A116" s="115" t="s">
        <v>330</v>
      </c>
      <c r="B116" s="116" t="s">
        <v>406</v>
      </c>
      <c r="C116" s="117" t="s">
        <v>510</v>
      </c>
      <c r="D116" s="118">
        <v>0.23</v>
      </c>
      <c r="E116" s="118">
        <v>0.23</v>
      </c>
      <c r="F116" s="118" t="s">
        <v>241</v>
      </c>
    </row>
    <row r="117" spans="1:6">
      <c r="A117" s="101"/>
      <c r="B117" s="101"/>
      <c r="C117" s="101"/>
      <c r="D117" s="101"/>
      <c r="E117" s="101"/>
      <c r="F117" s="101"/>
    </row>
    <row r="119" spans="1:6" ht="15">
      <c r="A119" s="175" t="s">
        <v>511</v>
      </c>
      <c r="B119" s="175"/>
      <c r="C119" s="175"/>
      <c r="D119" s="175"/>
      <c r="E119" s="175"/>
      <c r="F119" s="120"/>
    </row>
    <row r="120" spans="1:6" ht="15">
      <c r="A120" s="103"/>
      <c r="B120" s="103"/>
      <c r="C120" s="103"/>
      <c r="D120" s="103"/>
      <c r="E120" s="103"/>
      <c r="F120" s="103"/>
    </row>
    <row r="121" spans="1:6">
      <c r="A121" s="177" t="s">
        <v>397</v>
      </c>
      <c r="B121" s="177" t="s">
        <v>398</v>
      </c>
      <c r="C121" s="177" t="s">
        <v>512</v>
      </c>
      <c r="D121" s="178" t="s">
        <v>400</v>
      </c>
      <c r="E121" s="178" t="s">
        <v>401</v>
      </c>
      <c r="F121" s="177" t="s">
        <v>5</v>
      </c>
    </row>
    <row r="122" spans="1:6">
      <c r="A122" s="177"/>
      <c r="B122" s="177"/>
      <c r="C122" s="177"/>
      <c r="D122" s="178"/>
      <c r="E122" s="178"/>
      <c r="F122" s="177"/>
    </row>
    <row r="123" spans="1:6">
      <c r="A123" s="177"/>
      <c r="B123" s="177"/>
      <c r="C123" s="177"/>
      <c r="D123" s="178"/>
      <c r="E123" s="178"/>
      <c r="F123" s="177"/>
    </row>
    <row r="124" spans="1:6" ht="13.5" thickBot="1">
      <c r="A124" s="104">
        <v>1</v>
      </c>
      <c r="B124" s="105">
        <v>2</v>
      </c>
      <c r="C124" s="121">
        <v>3</v>
      </c>
      <c r="D124" s="122" t="s">
        <v>402</v>
      </c>
      <c r="E124" s="122" t="s">
        <v>403</v>
      </c>
      <c r="F124" s="122" t="s">
        <v>404</v>
      </c>
    </row>
    <row r="125" spans="1:6">
      <c r="A125" s="107" t="s">
        <v>513</v>
      </c>
      <c r="B125" s="123">
        <v>200</v>
      </c>
      <c r="C125" s="109" t="s">
        <v>407</v>
      </c>
      <c r="D125" s="110">
        <v>118607169.5</v>
      </c>
      <c r="E125" s="110">
        <v>84156757.549999997</v>
      </c>
      <c r="F125" s="124">
        <v>34450411.950000003</v>
      </c>
    </row>
    <row r="126" spans="1:6">
      <c r="A126" s="111" t="s">
        <v>408</v>
      </c>
      <c r="B126" s="125"/>
      <c r="C126" s="113"/>
      <c r="D126" s="126"/>
      <c r="E126" s="126"/>
      <c r="F126" s="127"/>
    </row>
    <row r="127" spans="1:6">
      <c r="A127" s="128" t="s">
        <v>514</v>
      </c>
      <c r="B127" s="129" t="s">
        <v>127</v>
      </c>
      <c r="C127" s="130" t="s">
        <v>515</v>
      </c>
      <c r="D127" s="131">
        <v>2111033.44</v>
      </c>
      <c r="E127" s="131">
        <v>2111033.44</v>
      </c>
      <c r="F127" s="132" t="s">
        <v>241</v>
      </c>
    </row>
    <row r="128" spans="1:6" ht="45">
      <c r="A128" s="128" t="s">
        <v>516</v>
      </c>
      <c r="B128" s="129" t="s">
        <v>127</v>
      </c>
      <c r="C128" s="130" t="s">
        <v>517</v>
      </c>
      <c r="D128" s="131">
        <v>2111033.44</v>
      </c>
      <c r="E128" s="131">
        <v>2111033.44</v>
      </c>
      <c r="F128" s="132" t="s">
        <v>241</v>
      </c>
    </row>
    <row r="129" spans="1:6" ht="22.5">
      <c r="A129" s="128" t="s">
        <v>518</v>
      </c>
      <c r="B129" s="129" t="s">
        <v>127</v>
      </c>
      <c r="C129" s="130" t="s">
        <v>519</v>
      </c>
      <c r="D129" s="131">
        <v>2111033.44</v>
      </c>
      <c r="E129" s="131">
        <v>2111033.44</v>
      </c>
      <c r="F129" s="132" t="s">
        <v>241</v>
      </c>
    </row>
    <row r="130" spans="1:6">
      <c r="A130" s="128" t="s">
        <v>520</v>
      </c>
      <c r="B130" s="129" t="s">
        <v>127</v>
      </c>
      <c r="C130" s="130" t="s">
        <v>521</v>
      </c>
      <c r="D130" s="131">
        <v>1621377.45</v>
      </c>
      <c r="E130" s="131">
        <v>1621377.45</v>
      </c>
      <c r="F130" s="132" t="s">
        <v>241</v>
      </c>
    </row>
    <row r="131" spans="1:6" ht="33.75">
      <c r="A131" s="128" t="s">
        <v>522</v>
      </c>
      <c r="B131" s="129" t="s">
        <v>127</v>
      </c>
      <c r="C131" s="130" t="s">
        <v>523</v>
      </c>
      <c r="D131" s="131">
        <v>489655.99</v>
      </c>
      <c r="E131" s="131">
        <v>489655.99</v>
      </c>
      <c r="F131" s="132" t="s">
        <v>241</v>
      </c>
    </row>
    <row r="132" spans="1:6">
      <c r="A132" s="128" t="s">
        <v>514</v>
      </c>
      <c r="B132" s="129" t="s">
        <v>127</v>
      </c>
      <c r="C132" s="130" t="s">
        <v>524</v>
      </c>
      <c r="D132" s="131">
        <v>18514283.149999999</v>
      </c>
      <c r="E132" s="131">
        <v>17858631.899999999</v>
      </c>
      <c r="F132" s="132">
        <v>655651.25</v>
      </c>
    </row>
    <row r="133" spans="1:6" ht="45">
      <c r="A133" s="128" t="s">
        <v>516</v>
      </c>
      <c r="B133" s="129" t="s">
        <v>127</v>
      </c>
      <c r="C133" s="130" t="s">
        <v>525</v>
      </c>
      <c r="D133" s="131">
        <v>16299181.560000001</v>
      </c>
      <c r="E133" s="131">
        <v>15781849.210000001</v>
      </c>
      <c r="F133" s="132">
        <v>517332.35</v>
      </c>
    </row>
    <row r="134" spans="1:6" ht="22.5">
      <c r="A134" s="128" t="s">
        <v>518</v>
      </c>
      <c r="B134" s="129" t="s">
        <v>127</v>
      </c>
      <c r="C134" s="130" t="s">
        <v>526</v>
      </c>
      <c r="D134" s="131">
        <v>16299181.560000001</v>
      </c>
      <c r="E134" s="131">
        <v>15781849.210000001</v>
      </c>
      <c r="F134" s="132">
        <v>517332.35</v>
      </c>
    </row>
    <row r="135" spans="1:6">
      <c r="A135" s="128" t="s">
        <v>520</v>
      </c>
      <c r="B135" s="129" t="s">
        <v>127</v>
      </c>
      <c r="C135" s="130" t="s">
        <v>527</v>
      </c>
      <c r="D135" s="131">
        <v>12518359.550000001</v>
      </c>
      <c r="E135" s="131">
        <v>12136050.130000001</v>
      </c>
      <c r="F135" s="132">
        <v>382309.42</v>
      </c>
    </row>
    <row r="136" spans="1:6" ht="33.75">
      <c r="A136" s="128" t="s">
        <v>522</v>
      </c>
      <c r="B136" s="129" t="s">
        <v>127</v>
      </c>
      <c r="C136" s="130" t="s">
        <v>528</v>
      </c>
      <c r="D136" s="131">
        <v>3780822.01</v>
      </c>
      <c r="E136" s="131">
        <v>3645799.08</v>
      </c>
      <c r="F136" s="132">
        <v>135022.93</v>
      </c>
    </row>
    <row r="137" spans="1:6" ht="22.5">
      <c r="A137" s="128" t="s">
        <v>529</v>
      </c>
      <c r="B137" s="129" t="s">
        <v>127</v>
      </c>
      <c r="C137" s="130" t="s">
        <v>530</v>
      </c>
      <c r="D137" s="131">
        <v>2137180.54</v>
      </c>
      <c r="E137" s="131">
        <v>1998861.64</v>
      </c>
      <c r="F137" s="132">
        <v>138318.9</v>
      </c>
    </row>
    <row r="138" spans="1:6" ht="22.5">
      <c r="A138" s="128" t="s">
        <v>531</v>
      </c>
      <c r="B138" s="129" t="s">
        <v>127</v>
      </c>
      <c r="C138" s="130" t="s">
        <v>532</v>
      </c>
      <c r="D138" s="131">
        <v>2137180.54</v>
      </c>
      <c r="E138" s="131">
        <v>1998861.64</v>
      </c>
      <c r="F138" s="132">
        <v>138318.9</v>
      </c>
    </row>
    <row r="139" spans="1:6">
      <c r="A139" s="128" t="s">
        <v>533</v>
      </c>
      <c r="B139" s="129" t="s">
        <v>127</v>
      </c>
      <c r="C139" s="130" t="s">
        <v>534</v>
      </c>
      <c r="D139" s="131">
        <v>1769966.1</v>
      </c>
      <c r="E139" s="131">
        <v>1738546.76</v>
      </c>
      <c r="F139" s="132">
        <v>31419.34</v>
      </c>
    </row>
    <row r="140" spans="1:6">
      <c r="A140" s="128" t="s">
        <v>535</v>
      </c>
      <c r="B140" s="129" t="s">
        <v>127</v>
      </c>
      <c r="C140" s="130" t="s">
        <v>536</v>
      </c>
      <c r="D140" s="131">
        <v>367214.44</v>
      </c>
      <c r="E140" s="131">
        <v>260314.88</v>
      </c>
      <c r="F140" s="132">
        <v>106899.56</v>
      </c>
    </row>
    <row r="141" spans="1:6">
      <c r="A141" s="128" t="s">
        <v>537</v>
      </c>
      <c r="B141" s="129" t="s">
        <v>127</v>
      </c>
      <c r="C141" s="130" t="s">
        <v>538</v>
      </c>
      <c r="D141" s="131">
        <v>77921.05</v>
      </c>
      <c r="E141" s="131">
        <v>77921.05</v>
      </c>
      <c r="F141" s="132" t="s">
        <v>241</v>
      </c>
    </row>
    <row r="142" spans="1:6">
      <c r="A142" s="128" t="s">
        <v>539</v>
      </c>
      <c r="B142" s="129" t="s">
        <v>127</v>
      </c>
      <c r="C142" s="130" t="s">
        <v>540</v>
      </c>
      <c r="D142" s="131">
        <v>77921.05</v>
      </c>
      <c r="E142" s="131">
        <v>77921.05</v>
      </c>
      <c r="F142" s="132" t="s">
        <v>241</v>
      </c>
    </row>
    <row r="143" spans="1:6">
      <c r="A143" s="128" t="s">
        <v>541</v>
      </c>
      <c r="B143" s="129" t="s">
        <v>127</v>
      </c>
      <c r="C143" s="130" t="s">
        <v>542</v>
      </c>
      <c r="D143" s="131">
        <v>4305</v>
      </c>
      <c r="E143" s="131">
        <v>4305</v>
      </c>
      <c r="F143" s="132" t="s">
        <v>241</v>
      </c>
    </row>
    <row r="144" spans="1:6">
      <c r="A144" s="128" t="s">
        <v>543</v>
      </c>
      <c r="B144" s="129" t="s">
        <v>127</v>
      </c>
      <c r="C144" s="130" t="s">
        <v>544</v>
      </c>
      <c r="D144" s="131">
        <v>73616.05</v>
      </c>
      <c r="E144" s="131">
        <v>73616.05</v>
      </c>
      <c r="F144" s="132" t="s">
        <v>241</v>
      </c>
    </row>
    <row r="145" spans="1:6" ht="56.25">
      <c r="A145" s="128" t="s">
        <v>545</v>
      </c>
      <c r="B145" s="129" t="s">
        <v>127</v>
      </c>
      <c r="C145" s="130" t="s">
        <v>546</v>
      </c>
      <c r="D145" s="131">
        <v>700</v>
      </c>
      <c r="E145" s="131">
        <v>700</v>
      </c>
      <c r="F145" s="132" t="s">
        <v>241</v>
      </c>
    </row>
    <row r="146" spans="1:6" ht="22.5">
      <c r="A146" s="128" t="s">
        <v>529</v>
      </c>
      <c r="B146" s="129" t="s">
        <v>127</v>
      </c>
      <c r="C146" s="130" t="s">
        <v>547</v>
      </c>
      <c r="D146" s="131">
        <v>700</v>
      </c>
      <c r="E146" s="131">
        <v>700</v>
      </c>
      <c r="F146" s="132" t="s">
        <v>241</v>
      </c>
    </row>
    <row r="147" spans="1:6" ht="22.5">
      <c r="A147" s="128" t="s">
        <v>531</v>
      </c>
      <c r="B147" s="129" t="s">
        <v>127</v>
      </c>
      <c r="C147" s="130" t="s">
        <v>548</v>
      </c>
      <c r="D147" s="131">
        <v>700</v>
      </c>
      <c r="E147" s="131">
        <v>700</v>
      </c>
      <c r="F147" s="132" t="s">
        <v>241</v>
      </c>
    </row>
    <row r="148" spans="1:6">
      <c r="A148" s="128" t="s">
        <v>533</v>
      </c>
      <c r="B148" s="129" t="s">
        <v>127</v>
      </c>
      <c r="C148" s="130" t="s">
        <v>549</v>
      </c>
      <c r="D148" s="131">
        <v>700</v>
      </c>
      <c r="E148" s="131">
        <v>700</v>
      </c>
      <c r="F148" s="132" t="s">
        <v>241</v>
      </c>
    </row>
    <row r="149" spans="1:6">
      <c r="A149" s="128" t="s">
        <v>550</v>
      </c>
      <c r="B149" s="129" t="s">
        <v>127</v>
      </c>
      <c r="C149" s="130" t="s">
        <v>551</v>
      </c>
      <c r="D149" s="131">
        <v>100000</v>
      </c>
      <c r="E149" s="131" t="s">
        <v>241</v>
      </c>
      <c r="F149" s="132">
        <v>100000</v>
      </c>
    </row>
    <row r="150" spans="1:6">
      <c r="A150" s="128" t="s">
        <v>537</v>
      </c>
      <c r="B150" s="129" t="s">
        <v>127</v>
      </c>
      <c r="C150" s="130" t="s">
        <v>552</v>
      </c>
      <c r="D150" s="131">
        <v>100000</v>
      </c>
      <c r="E150" s="131" t="s">
        <v>241</v>
      </c>
      <c r="F150" s="132">
        <v>100000</v>
      </c>
    </row>
    <row r="151" spans="1:6">
      <c r="A151" s="128" t="s">
        <v>553</v>
      </c>
      <c r="B151" s="129" t="s">
        <v>127</v>
      </c>
      <c r="C151" s="130" t="s">
        <v>554</v>
      </c>
      <c r="D151" s="131">
        <v>100000</v>
      </c>
      <c r="E151" s="131" t="s">
        <v>241</v>
      </c>
      <c r="F151" s="132">
        <v>100000</v>
      </c>
    </row>
    <row r="152" spans="1:6" ht="22.5">
      <c r="A152" s="128" t="s">
        <v>555</v>
      </c>
      <c r="B152" s="129" t="s">
        <v>127</v>
      </c>
      <c r="C152" s="130" t="s">
        <v>556</v>
      </c>
      <c r="D152" s="131">
        <v>9492138.4100000001</v>
      </c>
      <c r="E152" s="131">
        <v>9199920.9600000009</v>
      </c>
      <c r="F152" s="132">
        <v>292217.45</v>
      </c>
    </row>
    <row r="153" spans="1:6" ht="45">
      <c r="A153" s="128" t="s">
        <v>516</v>
      </c>
      <c r="B153" s="129" t="s">
        <v>127</v>
      </c>
      <c r="C153" s="130" t="s">
        <v>557</v>
      </c>
      <c r="D153" s="131">
        <v>8471760</v>
      </c>
      <c r="E153" s="131">
        <v>8371011.0199999996</v>
      </c>
      <c r="F153" s="132">
        <v>100748.98</v>
      </c>
    </row>
    <row r="154" spans="1:6">
      <c r="A154" s="128" t="s">
        <v>558</v>
      </c>
      <c r="B154" s="129" t="s">
        <v>127</v>
      </c>
      <c r="C154" s="130" t="s">
        <v>559</v>
      </c>
      <c r="D154" s="131">
        <v>8471760</v>
      </c>
      <c r="E154" s="131">
        <v>8371011.0199999996</v>
      </c>
      <c r="F154" s="132">
        <v>100748.98</v>
      </c>
    </row>
    <row r="155" spans="1:6">
      <c r="A155" s="128" t="s">
        <v>560</v>
      </c>
      <c r="B155" s="129" t="s">
        <v>127</v>
      </c>
      <c r="C155" s="130" t="s">
        <v>561</v>
      </c>
      <c r="D155" s="131">
        <v>6509600</v>
      </c>
      <c r="E155" s="131">
        <v>6432114.6900000004</v>
      </c>
      <c r="F155" s="132">
        <v>77485.31</v>
      </c>
    </row>
    <row r="156" spans="1:6" ht="33.75">
      <c r="A156" s="128" t="s">
        <v>562</v>
      </c>
      <c r="B156" s="129" t="s">
        <v>127</v>
      </c>
      <c r="C156" s="130" t="s">
        <v>563</v>
      </c>
      <c r="D156" s="131">
        <v>1962160</v>
      </c>
      <c r="E156" s="131">
        <v>1938896.33</v>
      </c>
      <c r="F156" s="132">
        <v>23263.67</v>
      </c>
    </row>
    <row r="157" spans="1:6" ht="22.5">
      <c r="A157" s="128" t="s">
        <v>529</v>
      </c>
      <c r="B157" s="129" t="s">
        <v>127</v>
      </c>
      <c r="C157" s="130" t="s">
        <v>564</v>
      </c>
      <c r="D157" s="131">
        <v>1019712</v>
      </c>
      <c r="E157" s="131">
        <v>828243.53</v>
      </c>
      <c r="F157" s="132">
        <v>191468.47</v>
      </c>
    </row>
    <row r="158" spans="1:6" ht="22.5">
      <c r="A158" s="128" t="s">
        <v>531</v>
      </c>
      <c r="B158" s="129" t="s">
        <v>127</v>
      </c>
      <c r="C158" s="130" t="s">
        <v>565</v>
      </c>
      <c r="D158" s="131">
        <v>1019712</v>
      </c>
      <c r="E158" s="131">
        <v>828243.53</v>
      </c>
      <c r="F158" s="132">
        <v>191468.47</v>
      </c>
    </row>
    <row r="159" spans="1:6">
      <c r="A159" s="128" t="s">
        <v>533</v>
      </c>
      <c r="B159" s="129" t="s">
        <v>127</v>
      </c>
      <c r="C159" s="130" t="s">
        <v>566</v>
      </c>
      <c r="D159" s="131">
        <v>1019712</v>
      </c>
      <c r="E159" s="131">
        <v>828243.53</v>
      </c>
      <c r="F159" s="132">
        <v>191468.47</v>
      </c>
    </row>
    <row r="160" spans="1:6">
      <c r="A160" s="128" t="s">
        <v>537</v>
      </c>
      <c r="B160" s="129" t="s">
        <v>127</v>
      </c>
      <c r="C160" s="130" t="s">
        <v>567</v>
      </c>
      <c r="D160" s="131">
        <v>666.41</v>
      </c>
      <c r="E160" s="131">
        <v>666.41</v>
      </c>
      <c r="F160" s="132" t="s">
        <v>241</v>
      </c>
    </row>
    <row r="161" spans="1:6">
      <c r="A161" s="128" t="s">
        <v>539</v>
      </c>
      <c r="B161" s="129" t="s">
        <v>127</v>
      </c>
      <c r="C161" s="130" t="s">
        <v>568</v>
      </c>
      <c r="D161" s="131">
        <v>666.41</v>
      </c>
      <c r="E161" s="131">
        <v>666.41</v>
      </c>
      <c r="F161" s="132" t="s">
        <v>241</v>
      </c>
    </row>
    <row r="162" spans="1:6">
      <c r="A162" s="128" t="s">
        <v>543</v>
      </c>
      <c r="B162" s="129" t="s">
        <v>127</v>
      </c>
      <c r="C162" s="130" t="s">
        <v>569</v>
      </c>
      <c r="D162" s="131">
        <v>666.41</v>
      </c>
      <c r="E162" s="131">
        <v>666.41</v>
      </c>
      <c r="F162" s="132" t="s">
        <v>241</v>
      </c>
    </row>
    <row r="163" spans="1:6">
      <c r="A163" s="128" t="s">
        <v>570</v>
      </c>
      <c r="B163" s="129" t="s">
        <v>127</v>
      </c>
      <c r="C163" s="130" t="s">
        <v>571</v>
      </c>
      <c r="D163" s="131">
        <v>4074814.13</v>
      </c>
      <c r="E163" s="131">
        <v>3996941.02</v>
      </c>
      <c r="F163" s="132">
        <v>77873.11</v>
      </c>
    </row>
    <row r="164" spans="1:6" ht="22.5">
      <c r="A164" s="128" t="s">
        <v>529</v>
      </c>
      <c r="B164" s="129" t="s">
        <v>127</v>
      </c>
      <c r="C164" s="130" t="s">
        <v>572</v>
      </c>
      <c r="D164" s="131">
        <v>1822257.31</v>
      </c>
      <c r="E164" s="131">
        <v>1744384.2</v>
      </c>
      <c r="F164" s="132">
        <v>77873.11</v>
      </c>
    </row>
    <row r="165" spans="1:6" ht="22.5">
      <c r="A165" s="128" t="s">
        <v>531</v>
      </c>
      <c r="B165" s="129" t="s">
        <v>127</v>
      </c>
      <c r="C165" s="130" t="s">
        <v>573</v>
      </c>
      <c r="D165" s="131">
        <v>1822257.31</v>
      </c>
      <c r="E165" s="131">
        <v>1744384.2</v>
      </c>
      <c r="F165" s="132">
        <v>77873.11</v>
      </c>
    </row>
    <row r="166" spans="1:6">
      <c r="A166" s="128" t="s">
        <v>533</v>
      </c>
      <c r="B166" s="129" t="s">
        <v>127</v>
      </c>
      <c r="C166" s="130" t="s">
        <v>574</v>
      </c>
      <c r="D166" s="131">
        <v>1822257.31</v>
      </c>
      <c r="E166" s="131">
        <v>1744384.2</v>
      </c>
      <c r="F166" s="132">
        <v>77873.11</v>
      </c>
    </row>
    <row r="167" spans="1:6">
      <c r="A167" s="128" t="s">
        <v>575</v>
      </c>
      <c r="B167" s="129" t="s">
        <v>127</v>
      </c>
      <c r="C167" s="130" t="s">
        <v>576</v>
      </c>
      <c r="D167" s="131">
        <v>150000</v>
      </c>
      <c r="E167" s="131">
        <v>150000</v>
      </c>
      <c r="F167" s="132" t="s">
        <v>241</v>
      </c>
    </row>
    <row r="168" spans="1:6">
      <c r="A168" s="128" t="s">
        <v>577</v>
      </c>
      <c r="B168" s="129" t="s">
        <v>127</v>
      </c>
      <c r="C168" s="130" t="s">
        <v>578</v>
      </c>
      <c r="D168" s="131">
        <v>150000</v>
      </c>
      <c r="E168" s="131">
        <v>150000</v>
      </c>
      <c r="F168" s="132" t="s">
        <v>241</v>
      </c>
    </row>
    <row r="169" spans="1:6">
      <c r="A169" s="128" t="s">
        <v>537</v>
      </c>
      <c r="B169" s="129" t="s">
        <v>127</v>
      </c>
      <c r="C169" s="130" t="s">
        <v>579</v>
      </c>
      <c r="D169" s="131">
        <v>2102556.8199999998</v>
      </c>
      <c r="E169" s="131">
        <v>2102556.8199999998</v>
      </c>
      <c r="F169" s="132" t="s">
        <v>241</v>
      </c>
    </row>
    <row r="170" spans="1:6">
      <c r="A170" s="128" t="s">
        <v>580</v>
      </c>
      <c r="B170" s="129" t="s">
        <v>127</v>
      </c>
      <c r="C170" s="130" t="s">
        <v>581</v>
      </c>
      <c r="D170" s="131">
        <v>2096485.86</v>
      </c>
      <c r="E170" s="131">
        <v>2096485.86</v>
      </c>
      <c r="F170" s="132" t="s">
        <v>241</v>
      </c>
    </row>
    <row r="171" spans="1:6" ht="22.5">
      <c r="A171" s="128" t="s">
        <v>582</v>
      </c>
      <c r="B171" s="129" t="s">
        <v>127</v>
      </c>
      <c r="C171" s="130" t="s">
        <v>583</v>
      </c>
      <c r="D171" s="131">
        <v>2096485.86</v>
      </c>
      <c r="E171" s="131">
        <v>2096485.86</v>
      </c>
      <c r="F171" s="132" t="s">
        <v>241</v>
      </c>
    </row>
    <row r="172" spans="1:6">
      <c r="A172" s="128" t="s">
        <v>539</v>
      </c>
      <c r="B172" s="129" t="s">
        <v>127</v>
      </c>
      <c r="C172" s="130" t="s">
        <v>584</v>
      </c>
      <c r="D172" s="131">
        <v>6070.96</v>
      </c>
      <c r="E172" s="131">
        <v>6070.96</v>
      </c>
      <c r="F172" s="132" t="s">
        <v>241</v>
      </c>
    </row>
    <row r="173" spans="1:6">
      <c r="A173" s="128" t="s">
        <v>541</v>
      </c>
      <c r="B173" s="129" t="s">
        <v>127</v>
      </c>
      <c r="C173" s="130" t="s">
        <v>585</v>
      </c>
      <c r="D173" s="131">
        <v>6070.96</v>
      </c>
      <c r="E173" s="131">
        <v>6070.96</v>
      </c>
      <c r="F173" s="132" t="s">
        <v>241</v>
      </c>
    </row>
    <row r="174" spans="1:6" ht="22.5">
      <c r="A174" s="128" t="s">
        <v>586</v>
      </c>
      <c r="B174" s="129" t="s">
        <v>127</v>
      </c>
      <c r="C174" s="130" t="s">
        <v>587</v>
      </c>
      <c r="D174" s="131">
        <v>624700</v>
      </c>
      <c r="E174" s="131">
        <v>624700</v>
      </c>
      <c r="F174" s="132" t="s">
        <v>241</v>
      </c>
    </row>
    <row r="175" spans="1:6" ht="45">
      <c r="A175" s="128" t="s">
        <v>516</v>
      </c>
      <c r="B175" s="129" t="s">
        <v>127</v>
      </c>
      <c r="C175" s="130" t="s">
        <v>588</v>
      </c>
      <c r="D175" s="131">
        <v>624700</v>
      </c>
      <c r="E175" s="131">
        <v>624700</v>
      </c>
      <c r="F175" s="132" t="s">
        <v>241</v>
      </c>
    </row>
    <row r="176" spans="1:6" ht="22.5">
      <c r="A176" s="128" t="s">
        <v>518</v>
      </c>
      <c r="B176" s="129" t="s">
        <v>127</v>
      </c>
      <c r="C176" s="130" t="s">
        <v>589</v>
      </c>
      <c r="D176" s="131">
        <v>624700</v>
      </c>
      <c r="E176" s="131">
        <v>624700</v>
      </c>
      <c r="F176" s="132" t="s">
        <v>241</v>
      </c>
    </row>
    <row r="177" spans="1:6">
      <c r="A177" s="128" t="s">
        <v>520</v>
      </c>
      <c r="B177" s="129" t="s">
        <v>127</v>
      </c>
      <c r="C177" s="130" t="s">
        <v>590</v>
      </c>
      <c r="D177" s="131">
        <v>482021.91</v>
      </c>
      <c r="E177" s="131">
        <v>482021.91</v>
      </c>
      <c r="F177" s="132" t="s">
        <v>241</v>
      </c>
    </row>
    <row r="178" spans="1:6" ht="33.75">
      <c r="A178" s="128" t="s">
        <v>522</v>
      </c>
      <c r="B178" s="129" t="s">
        <v>127</v>
      </c>
      <c r="C178" s="130" t="s">
        <v>591</v>
      </c>
      <c r="D178" s="131">
        <v>142678.09</v>
      </c>
      <c r="E178" s="131">
        <v>142678.09</v>
      </c>
      <c r="F178" s="132" t="s">
        <v>241</v>
      </c>
    </row>
    <row r="179" spans="1:6">
      <c r="A179" s="128" t="s">
        <v>592</v>
      </c>
      <c r="B179" s="129" t="s">
        <v>127</v>
      </c>
      <c r="C179" s="130" t="s">
        <v>593</v>
      </c>
      <c r="D179" s="131">
        <v>100000</v>
      </c>
      <c r="E179" s="131">
        <v>59100</v>
      </c>
      <c r="F179" s="132">
        <v>40900</v>
      </c>
    </row>
    <row r="180" spans="1:6" ht="22.5">
      <c r="A180" s="128" t="s">
        <v>529</v>
      </c>
      <c r="B180" s="129" t="s">
        <v>127</v>
      </c>
      <c r="C180" s="130" t="s">
        <v>594</v>
      </c>
      <c r="D180" s="131">
        <v>100000</v>
      </c>
      <c r="E180" s="131">
        <v>59100</v>
      </c>
      <c r="F180" s="132">
        <v>40900</v>
      </c>
    </row>
    <row r="181" spans="1:6" ht="22.5">
      <c r="A181" s="128" t="s">
        <v>531</v>
      </c>
      <c r="B181" s="129" t="s">
        <v>127</v>
      </c>
      <c r="C181" s="130" t="s">
        <v>595</v>
      </c>
      <c r="D181" s="131">
        <v>100000</v>
      </c>
      <c r="E181" s="131">
        <v>59100</v>
      </c>
      <c r="F181" s="132">
        <v>40900</v>
      </c>
    </row>
    <row r="182" spans="1:6">
      <c r="A182" s="128" t="s">
        <v>533</v>
      </c>
      <c r="B182" s="129" t="s">
        <v>127</v>
      </c>
      <c r="C182" s="130" t="s">
        <v>596</v>
      </c>
      <c r="D182" s="131">
        <v>100000</v>
      </c>
      <c r="E182" s="131">
        <v>59100</v>
      </c>
      <c r="F182" s="132">
        <v>40900</v>
      </c>
    </row>
    <row r="183" spans="1:6" ht="45">
      <c r="A183" s="128" t="s">
        <v>597</v>
      </c>
      <c r="B183" s="129" t="s">
        <v>127</v>
      </c>
      <c r="C183" s="130" t="s">
        <v>598</v>
      </c>
      <c r="D183" s="131">
        <v>15362441.85</v>
      </c>
      <c r="E183" s="131">
        <v>15362441.85</v>
      </c>
      <c r="F183" s="132" t="s">
        <v>241</v>
      </c>
    </row>
    <row r="184" spans="1:6" ht="22.5">
      <c r="A184" s="128" t="s">
        <v>529</v>
      </c>
      <c r="B184" s="129" t="s">
        <v>127</v>
      </c>
      <c r="C184" s="130" t="s">
        <v>599</v>
      </c>
      <c r="D184" s="131">
        <v>15362441.85</v>
      </c>
      <c r="E184" s="131">
        <v>15362441.85</v>
      </c>
      <c r="F184" s="132" t="s">
        <v>241</v>
      </c>
    </row>
    <row r="185" spans="1:6" ht="22.5">
      <c r="A185" s="128" t="s">
        <v>531</v>
      </c>
      <c r="B185" s="129" t="s">
        <v>127</v>
      </c>
      <c r="C185" s="130" t="s">
        <v>600</v>
      </c>
      <c r="D185" s="131">
        <v>15362441.85</v>
      </c>
      <c r="E185" s="131">
        <v>15362441.85</v>
      </c>
      <c r="F185" s="132" t="s">
        <v>241</v>
      </c>
    </row>
    <row r="186" spans="1:6" ht="22.5">
      <c r="A186" s="128" t="s">
        <v>601</v>
      </c>
      <c r="B186" s="129" t="s">
        <v>127</v>
      </c>
      <c r="C186" s="130" t="s">
        <v>602</v>
      </c>
      <c r="D186" s="131">
        <v>79495.25</v>
      </c>
      <c r="E186" s="131">
        <v>79495.25</v>
      </c>
      <c r="F186" s="132" t="s">
        <v>241</v>
      </c>
    </row>
    <row r="187" spans="1:6">
      <c r="A187" s="128" t="s">
        <v>533</v>
      </c>
      <c r="B187" s="129" t="s">
        <v>127</v>
      </c>
      <c r="C187" s="130" t="s">
        <v>603</v>
      </c>
      <c r="D187" s="131">
        <v>15282946.6</v>
      </c>
      <c r="E187" s="131">
        <v>15282946.6</v>
      </c>
      <c r="F187" s="132" t="s">
        <v>241</v>
      </c>
    </row>
    <row r="188" spans="1:6" ht="45">
      <c r="A188" s="128" t="s">
        <v>604</v>
      </c>
      <c r="B188" s="129" t="s">
        <v>127</v>
      </c>
      <c r="C188" s="130" t="s">
        <v>605</v>
      </c>
      <c r="D188" s="131">
        <v>41666666.670000002</v>
      </c>
      <c r="E188" s="131">
        <v>9571366.3200000003</v>
      </c>
      <c r="F188" s="132">
        <v>32095300.350000001</v>
      </c>
    </row>
    <row r="189" spans="1:6" ht="22.5">
      <c r="A189" s="128" t="s">
        <v>529</v>
      </c>
      <c r="B189" s="129" t="s">
        <v>127</v>
      </c>
      <c r="C189" s="130" t="s">
        <v>606</v>
      </c>
      <c r="D189" s="131">
        <v>41666666.670000002</v>
      </c>
      <c r="E189" s="131">
        <v>9571366.3200000003</v>
      </c>
      <c r="F189" s="132">
        <v>32095300.350000001</v>
      </c>
    </row>
    <row r="190" spans="1:6" ht="22.5">
      <c r="A190" s="128" t="s">
        <v>531</v>
      </c>
      <c r="B190" s="129" t="s">
        <v>127</v>
      </c>
      <c r="C190" s="130" t="s">
        <v>607</v>
      </c>
      <c r="D190" s="131">
        <v>41666666.670000002</v>
      </c>
      <c r="E190" s="131">
        <v>9571366.3200000003</v>
      </c>
      <c r="F190" s="132">
        <v>32095300.350000001</v>
      </c>
    </row>
    <row r="191" spans="1:6" ht="22.5">
      <c r="A191" s="128" t="s">
        <v>601</v>
      </c>
      <c r="B191" s="129" t="s">
        <v>127</v>
      </c>
      <c r="C191" s="130" t="s">
        <v>608</v>
      </c>
      <c r="D191" s="131">
        <v>41666666.670000002</v>
      </c>
      <c r="E191" s="131">
        <v>9571366.3200000003</v>
      </c>
      <c r="F191" s="132">
        <v>32095300.350000001</v>
      </c>
    </row>
    <row r="192" spans="1:6">
      <c r="A192" s="128" t="s">
        <v>609</v>
      </c>
      <c r="B192" s="129" t="s">
        <v>127</v>
      </c>
      <c r="C192" s="130" t="s">
        <v>610</v>
      </c>
      <c r="D192" s="131">
        <v>900300</v>
      </c>
      <c r="E192" s="131">
        <v>900300</v>
      </c>
      <c r="F192" s="132" t="s">
        <v>241</v>
      </c>
    </row>
    <row r="193" spans="1:6" ht="22.5">
      <c r="A193" s="128" t="s">
        <v>529</v>
      </c>
      <c r="B193" s="129" t="s">
        <v>127</v>
      </c>
      <c r="C193" s="130" t="s">
        <v>611</v>
      </c>
      <c r="D193" s="131">
        <v>900300</v>
      </c>
      <c r="E193" s="131">
        <v>900300</v>
      </c>
      <c r="F193" s="132" t="s">
        <v>241</v>
      </c>
    </row>
    <row r="194" spans="1:6" ht="22.5">
      <c r="A194" s="128" t="s">
        <v>531</v>
      </c>
      <c r="B194" s="129" t="s">
        <v>127</v>
      </c>
      <c r="C194" s="130" t="s">
        <v>612</v>
      </c>
      <c r="D194" s="131">
        <v>900300</v>
      </c>
      <c r="E194" s="131">
        <v>900300</v>
      </c>
      <c r="F194" s="132" t="s">
        <v>241</v>
      </c>
    </row>
    <row r="195" spans="1:6">
      <c r="A195" s="128" t="s">
        <v>533</v>
      </c>
      <c r="B195" s="129" t="s">
        <v>127</v>
      </c>
      <c r="C195" s="130" t="s">
        <v>613</v>
      </c>
      <c r="D195" s="131">
        <v>900300</v>
      </c>
      <c r="E195" s="131">
        <v>900300</v>
      </c>
      <c r="F195" s="132" t="s">
        <v>241</v>
      </c>
    </row>
    <row r="196" spans="1:6">
      <c r="A196" s="128" t="s">
        <v>614</v>
      </c>
      <c r="B196" s="129" t="s">
        <v>127</v>
      </c>
      <c r="C196" s="130" t="s">
        <v>615</v>
      </c>
      <c r="D196" s="131">
        <v>36957.68</v>
      </c>
      <c r="E196" s="131">
        <v>30944.560000000001</v>
      </c>
      <c r="F196" s="132">
        <v>6013.12</v>
      </c>
    </row>
    <row r="197" spans="1:6" ht="22.5">
      <c r="A197" s="128" t="s">
        <v>529</v>
      </c>
      <c r="B197" s="129" t="s">
        <v>127</v>
      </c>
      <c r="C197" s="130" t="s">
        <v>616</v>
      </c>
      <c r="D197" s="131">
        <v>36957.68</v>
      </c>
      <c r="E197" s="131">
        <v>30944.560000000001</v>
      </c>
      <c r="F197" s="132">
        <v>6013.12</v>
      </c>
    </row>
    <row r="198" spans="1:6" ht="22.5">
      <c r="A198" s="128" t="s">
        <v>531</v>
      </c>
      <c r="B198" s="129" t="s">
        <v>127</v>
      </c>
      <c r="C198" s="130" t="s">
        <v>617</v>
      </c>
      <c r="D198" s="131">
        <v>36957.68</v>
      </c>
      <c r="E198" s="131">
        <v>30944.560000000001</v>
      </c>
      <c r="F198" s="132">
        <v>6013.12</v>
      </c>
    </row>
    <row r="199" spans="1:6">
      <c r="A199" s="128" t="s">
        <v>533</v>
      </c>
      <c r="B199" s="129" t="s">
        <v>127</v>
      </c>
      <c r="C199" s="130" t="s">
        <v>618</v>
      </c>
      <c r="D199" s="131">
        <v>1283.7</v>
      </c>
      <c r="E199" s="131">
        <v>1283.7</v>
      </c>
      <c r="F199" s="132" t="s">
        <v>241</v>
      </c>
    </row>
    <row r="200" spans="1:6">
      <c r="A200" s="128" t="s">
        <v>535</v>
      </c>
      <c r="B200" s="129" t="s">
        <v>127</v>
      </c>
      <c r="C200" s="130" t="s">
        <v>619</v>
      </c>
      <c r="D200" s="131">
        <v>35673.980000000003</v>
      </c>
      <c r="E200" s="131">
        <v>29660.86</v>
      </c>
      <c r="F200" s="132">
        <v>6013.12</v>
      </c>
    </row>
    <row r="201" spans="1:6">
      <c r="A201" s="128" t="s">
        <v>620</v>
      </c>
      <c r="B201" s="129" t="s">
        <v>127</v>
      </c>
      <c r="C201" s="130" t="s">
        <v>621</v>
      </c>
      <c r="D201" s="131">
        <v>3602139.63</v>
      </c>
      <c r="E201" s="131">
        <v>3554395.99</v>
      </c>
      <c r="F201" s="132">
        <v>47743.64</v>
      </c>
    </row>
    <row r="202" spans="1:6" ht="22.5">
      <c r="A202" s="128" t="s">
        <v>529</v>
      </c>
      <c r="B202" s="129" t="s">
        <v>127</v>
      </c>
      <c r="C202" s="130" t="s">
        <v>622</v>
      </c>
      <c r="D202" s="131">
        <v>3602139.63</v>
      </c>
      <c r="E202" s="131">
        <v>3554395.99</v>
      </c>
      <c r="F202" s="132">
        <v>47743.64</v>
      </c>
    </row>
    <row r="203" spans="1:6" ht="22.5">
      <c r="A203" s="128" t="s">
        <v>531</v>
      </c>
      <c r="B203" s="129" t="s">
        <v>127</v>
      </c>
      <c r="C203" s="130" t="s">
        <v>623</v>
      </c>
      <c r="D203" s="131">
        <v>3602139.63</v>
      </c>
      <c r="E203" s="131">
        <v>3554395.99</v>
      </c>
      <c r="F203" s="132">
        <v>47743.64</v>
      </c>
    </row>
    <row r="204" spans="1:6">
      <c r="A204" s="128" t="s">
        <v>533</v>
      </c>
      <c r="B204" s="129" t="s">
        <v>127</v>
      </c>
      <c r="C204" s="130" t="s">
        <v>624</v>
      </c>
      <c r="D204" s="131">
        <v>2089963.26</v>
      </c>
      <c r="E204" s="131">
        <v>2089963.26</v>
      </c>
      <c r="F204" s="132" t="s">
        <v>241</v>
      </c>
    </row>
    <row r="205" spans="1:6">
      <c r="A205" s="128" t="s">
        <v>535</v>
      </c>
      <c r="B205" s="129" t="s">
        <v>127</v>
      </c>
      <c r="C205" s="130" t="s">
        <v>625</v>
      </c>
      <c r="D205" s="131">
        <v>1512176.37</v>
      </c>
      <c r="E205" s="131">
        <v>1464432.73</v>
      </c>
      <c r="F205" s="132">
        <v>47743.64</v>
      </c>
    </row>
    <row r="206" spans="1:6">
      <c r="A206" s="128" t="s">
        <v>626</v>
      </c>
      <c r="B206" s="129" t="s">
        <v>127</v>
      </c>
      <c r="C206" s="130" t="s">
        <v>627</v>
      </c>
      <c r="D206" s="131">
        <v>360000</v>
      </c>
      <c r="E206" s="131">
        <v>360000</v>
      </c>
      <c r="F206" s="132" t="s">
        <v>241</v>
      </c>
    </row>
    <row r="207" spans="1:6" ht="22.5">
      <c r="A207" s="128" t="s">
        <v>529</v>
      </c>
      <c r="B207" s="129" t="s">
        <v>127</v>
      </c>
      <c r="C207" s="130" t="s">
        <v>628</v>
      </c>
      <c r="D207" s="131">
        <v>360000</v>
      </c>
      <c r="E207" s="131">
        <v>360000</v>
      </c>
      <c r="F207" s="132" t="s">
        <v>241</v>
      </c>
    </row>
    <row r="208" spans="1:6" ht="22.5">
      <c r="A208" s="128" t="s">
        <v>531</v>
      </c>
      <c r="B208" s="129" t="s">
        <v>127</v>
      </c>
      <c r="C208" s="130" t="s">
        <v>629</v>
      </c>
      <c r="D208" s="131">
        <v>360000</v>
      </c>
      <c r="E208" s="131">
        <v>360000</v>
      </c>
      <c r="F208" s="132" t="s">
        <v>241</v>
      </c>
    </row>
    <row r="209" spans="1:6">
      <c r="A209" s="128" t="s">
        <v>533</v>
      </c>
      <c r="B209" s="129" t="s">
        <v>127</v>
      </c>
      <c r="C209" s="130" t="s">
        <v>630</v>
      </c>
      <c r="D209" s="131">
        <v>360000</v>
      </c>
      <c r="E209" s="131">
        <v>360000</v>
      </c>
      <c r="F209" s="132" t="s">
        <v>241</v>
      </c>
    </row>
    <row r="210" spans="1:6" ht="22.5">
      <c r="A210" s="128" t="s">
        <v>631</v>
      </c>
      <c r="B210" s="129" t="s">
        <v>127</v>
      </c>
      <c r="C210" s="130" t="s">
        <v>632</v>
      </c>
      <c r="D210" s="131">
        <v>5170891.9000000004</v>
      </c>
      <c r="E210" s="131">
        <v>5002588.3600000003</v>
      </c>
      <c r="F210" s="132">
        <v>168303.54</v>
      </c>
    </row>
    <row r="211" spans="1:6" ht="22.5">
      <c r="A211" s="128" t="s">
        <v>529</v>
      </c>
      <c r="B211" s="129" t="s">
        <v>127</v>
      </c>
      <c r="C211" s="130" t="s">
        <v>633</v>
      </c>
      <c r="D211" s="131">
        <v>5170891.9000000004</v>
      </c>
      <c r="E211" s="131">
        <v>5002588.3600000003</v>
      </c>
      <c r="F211" s="132">
        <v>168303.54</v>
      </c>
    </row>
    <row r="212" spans="1:6" ht="22.5">
      <c r="A212" s="128" t="s">
        <v>531</v>
      </c>
      <c r="B212" s="129" t="s">
        <v>127</v>
      </c>
      <c r="C212" s="130" t="s">
        <v>634</v>
      </c>
      <c r="D212" s="131">
        <v>5170891.9000000004</v>
      </c>
      <c r="E212" s="131">
        <v>5002588.3600000003</v>
      </c>
      <c r="F212" s="132">
        <v>168303.54</v>
      </c>
    </row>
    <row r="213" spans="1:6">
      <c r="A213" s="128" t="s">
        <v>533</v>
      </c>
      <c r="B213" s="129" t="s">
        <v>127</v>
      </c>
      <c r="C213" s="130" t="s">
        <v>635</v>
      </c>
      <c r="D213" s="131">
        <v>5170891.9000000004</v>
      </c>
      <c r="E213" s="131">
        <v>5002588.3600000003</v>
      </c>
      <c r="F213" s="132">
        <v>168303.54</v>
      </c>
    </row>
    <row r="214" spans="1:6" ht="22.5">
      <c r="A214" s="128" t="s">
        <v>636</v>
      </c>
      <c r="B214" s="129" t="s">
        <v>127</v>
      </c>
      <c r="C214" s="130" t="s">
        <v>637</v>
      </c>
      <c r="D214" s="131">
        <v>2130179.02</v>
      </c>
      <c r="E214" s="131">
        <v>2130179.02</v>
      </c>
      <c r="F214" s="132" t="s">
        <v>241</v>
      </c>
    </row>
    <row r="215" spans="1:6" ht="22.5">
      <c r="A215" s="128" t="s">
        <v>529</v>
      </c>
      <c r="B215" s="129" t="s">
        <v>127</v>
      </c>
      <c r="C215" s="130" t="s">
        <v>638</v>
      </c>
      <c r="D215" s="131">
        <v>2130179.02</v>
      </c>
      <c r="E215" s="131">
        <v>2130179.02</v>
      </c>
      <c r="F215" s="132" t="s">
        <v>241</v>
      </c>
    </row>
    <row r="216" spans="1:6" ht="22.5">
      <c r="A216" s="128" t="s">
        <v>531</v>
      </c>
      <c r="B216" s="129" t="s">
        <v>127</v>
      </c>
      <c r="C216" s="130" t="s">
        <v>639</v>
      </c>
      <c r="D216" s="131">
        <v>2130179.02</v>
      </c>
      <c r="E216" s="131">
        <v>2130179.02</v>
      </c>
      <c r="F216" s="132" t="s">
        <v>241</v>
      </c>
    </row>
    <row r="217" spans="1:6">
      <c r="A217" s="128" t="s">
        <v>533</v>
      </c>
      <c r="B217" s="129" t="s">
        <v>127</v>
      </c>
      <c r="C217" s="130" t="s">
        <v>640</v>
      </c>
      <c r="D217" s="131">
        <v>2130179.02</v>
      </c>
      <c r="E217" s="131">
        <v>2130179.02</v>
      </c>
      <c r="F217" s="132" t="s">
        <v>241</v>
      </c>
    </row>
    <row r="218" spans="1:6">
      <c r="A218" s="128" t="s">
        <v>641</v>
      </c>
      <c r="B218" s="129" t="s">
        <v>127</v>
      </c>
      <c r="C218" s="130" t="s">
        <v>642</v>
      </c>
      <c r="D218" s="131">
        <v>700000</v>
      </c>
      <c r="E218" s="131" t="s">
        <v>241</v>
      </c>
      <c r="F218" s="132">
        <v>700000</v>
      </c>
    </row>
    <row r="219" spans="1:6" ht="22.5">
      <c r="A219" s="128" t="s">
        <v>529</v>
      </c>
      <c r="B219" s="129" t="s">
        <v>127</v>
      </c>
      <c r="C219" s="130" t="s">
        <v>643</v>
      </c>
      <c r="D219" s="131">
        <v>700000</v>
      </c>
      <c r="E219" s="131" t="s">
        <v>241</v>
      </c>
      <c r="F219" s="132">
        <v>700000</v>
      </c>
    </row>
    <row r="220" spans="1:6" ht="22.5">
      <c r="A220" s="128" t="s">
        <v>531</v>
      </c>
      <c r="B220" s="129" t="s">
        <v>127</v>
      </c>
      <c r="C220" s="130" t="s">
        <v>644</v>
      </c>
      <c r="D220" s="131">
        <v>700000</v>
      </c>
      <c r="E220" s="131" t="s">
        <v>241</v>
      </c>
      <c r="F220" s="132">
        <v>700000</v>
      </c>
    </row>
    <row r="221" spans="1:6">
      <c r="A221" s="128" t="s">
        <v>533</v>
      </c>
      <c r="B221" s="129" t="s">
        <v>127</v>
      </c>
      <c r="C221" s="130" t="s">
        <v>645</v>
      </c>
      <c r="D221" s="131">
        <v>700000</v>
      </c>
      <c r="E221" s="131" t="s">
        <v>241</v>
      </c>
      <c r="F221" s="132">
        <v>700000</v>
      </c>
    </row>
    <row r="222" spans="1:6">
      <c r="A222" s="128" t="s">
        <v>514</v>
      </c>
      <c r="B222" s="129" t="s">
        <v>127</v>
      </c>
      <c r="C222" s="130" t="s">
        <v>646</v>
      </c>
      <c r="D222" s="131">
        <v>23800</v>
      </c>
      <c r="E222" s="131">
        <v>23800</v>
      </c>
      <c r="F222" s="132" t="s">
        <v>241</v>
      </c>
    </row>
    <row r="223" spans="1:6" ht="22.5">
      <c r="A223" s="128" t="s">
        <v>529</v>
      </c>
      <c r="B223" s="129" t="s">
        <v>127</v>
      </c>
      <c r="C223" s="130" t="s">
        <v>647</v>
      </c>
      <c r="D223" s="131">
        <v>23800</v>
      </c>
      <c r="E223" s="131">
        <v>23800</v>
      </c>
      <c r="F223" s="132" t="s">
        <v>241</v>
      </c>
    </row>
    <row r="224" spans="1:6" ht="22.5">
      <c r="A224" s="128" t="s">
        <v>531</v>
      </c>
      <c r="B224" s="129" t="s">
        <v>127</v>
      </c>
      <c r="C224" s="130" t="s">
        <v>648</v>
      </c>
      <c r="D224" s="131">
        <v>23800</v>
      </c>
      <c r="E224" s="131">
        <v>23800</v>
      </c>
      <c r="F224" s="132" t="s">
        <v>241</v>
      </c>
    </row>
    <row r="225" spans="1:6">
      <c r="A225" s="128" t="s">
        <v>533</v>
      </c>
      <c r="B225" s="129" t="s">
        <v>127</v>
      </c>
      <c r="C225" s="130" t="s">
        <v>649</v>
      </c>
      <c r="D225" s="131">
        <v>23800</v>
      </c>
      <c r="E225" s="131">
        <v>23800</v>
      </c>
      <c r="F225" s="132" t="s">
        <v>241</v>
      </c>
    </row>
    <row r="226" spans="1:6" ht="33.75">
      <c r="A226" s="128" t="s">
        <v>650</v>
      </c>
      <c r="B226" s="129" t="s">
        <v>127</v>
      </c>
      <c r="C226" s="130" t="s">
        <v>651</v>
      </c>
      <c r="D226" s="131">
        <v>651042</v>
      </c>
      <c r="E226" s="131">
        <v>651042</v>
      </c>
      <c r="F226" s="132" t="s">
        <v>241</v>
      </c>
    </row>
    <row r="227" spans="1:6" ht="22.5">
      <c r="A227" s="128" t="s">
        <v>529</v>
      </c>
      <c r="B227" s="129" t="s">
        <v>127</v>
      </c>
      <c r="C227" s="130" t="s">
        <v>652</v>
      </c>
      <c r="D227" s="131">
        <v>651042</v>
      </c>
      <c r="E227" s="131">
        <v>651042</v>
      </c>
      <c r="F227" s="132" t="s">
        <v>241</v>
      </c>
    </row>
    <row r="228" spans="1:6" ht="22.5">
      <c r="A228" s="128" t="s">
        <v>531</v>
      </c>
      <c r="B228" s="129" t="s">
        <v>127</v>
      </c>
      <c r="C228" s="130" t="s">
        <v>653</v>
      </c>
      <c r="D228" s="131">
        <v>651042</v>
      </c>
      <c r="E228" s="131">
        <v>651042</v>
      </c>
      <c r="F228" s="132" t="s">
        <v>241</v>
      </c>
    </row>
    <row r="229" spans="1:6">
      <c r="A229" s="128" t="s">
        <v>533</v>
      </c>
      <c r="B229" s="129" t="s">
        <v>127</v>
      </c>
      <c r="C229" s="130" t="s">
        <v>654</v>
      </c>
      <c r="D229" s="131">
        <v>651042</v>
      </c>
      <c r="E229" s="131">
        <v>651042</v>
      </c>
      <c r="F229" s="132" t="s">
        <v>241</v>
      </c>
    </row>
    <row r="230" spans="1:6" ht="22.5">
      <c r="A230" s="128" t="s">
        <v>655</v>
      </c>
      <c r="B230" s="129" t="s">
        <v>127</v>
      </c>
      <c r="C230" s="130" t="s">
        <v>656</v>
      </c>
      <c r="D230" s="131">
        <v>12067330.130000001</v>
      </c>
      <c r="E230" s="131">
        <v>11805920.640000001</v>
      </c>
      <c r="F230" s="132">
        <v>261409.49</v>
      </c>
    </row>
    <row r="231" spans="1:6" ht="45">
      <c r="A231" s="128" t="s">
        <v>516</v>
      </c>
      <c r="B231" s="129" t="s">
        <v>127</v>
      </c>
      <c r="C231" s="130" t="s">
        <v>657</v>
      </c>
      <c r="D231" s="131">
        <v>8885422</v>
      </c>
      <c r="E231" s="131">
        <v>8786204.7200000007</v>
      </c>
      <c r="F231" s="132">
        <v>99217.279999999999</v>
      </c>
    </row>
    <row r="232" spans="1:6">
      <c r="A232" s="128" t="s">
        <v>558</v>
      </c>
      <c r="B232" s="129" t="s">
        <v>127</v>
      </c>
      <c r="C232" s="130" t="s">
        <v>658</v>
      </c>
      <c r="D232" s="131">
        <v>8885422</v>
      </c>
      <c r="E232" s="131">
        <v>8786204.7200000007</v>
      </c>
      <c r="F232" s="132">
        <v>99217.279999999999</v>
      </c>
    </row>
    <row r="233" spans="1:6">
      <c r="A233" s="128" t="s">
        <v>560</v>
      </c>
      <c r="B233" s="129" t="s">
        <v>127</v>
      </c>
      <c r="C233" s="130" t="s">
        <v>659</v>
      </c>
      <c r="D233" s="131">
        <v>6824436</v>
      </c>
      <c r="E233" s="131">
        <v>6750483.7699999996</v>
      </c>
      <c r="F233" s="132">
        <v>73952.23</v>
      </c>
    </row>
    <row r="234" spans="1:6" ht="33.75">
      <c r="A234" s="128" t="s">
        <v>562</v>
      </c>
      <c r="B234" s="129" t="s">
        <v>127</v>
      </c>
      <c r="C234" s="130" t="s">
        <v>660</v>
      </c>
      <c r="D234" s="131">
        <v>2060986</v>
      </c>
      <c r="E234" s="131">
        <v>2035720.95</v>
      </c>
      <c r="F234" s="132">
        <v>25265.05</v>
      </c>
    </row>
    <row r="235" spans="1:6" ht="22.5">
      <c r="A235" s="128" t="s">
        <v>529</v>
      </c>
      <c r="B235" s="129" t="s">
        <v>127</v>
      </c>
      <c r="C235" s="130" t="s">
        <v>661</v>
      </c>
      <c r="D235" s="131">
        <v>3180239.6</v>
      </c>
      <c r="E235" s="131">
        <v>3018047.39</v>
      </c>
      <c r="F235" s="132">
        <v>162192.21</v>
      </c>
    </row>
    <row r="236" spans="1:6" ht="22.5">
      <c r="A236" s="128" t="s">
        <v>531</v>
      </c>
      <c r="B236" s="129" t="s">
        <v>127</v>
      </c>
      <c r="C236" s="130" t="s">
        <v>662</v>
      </c>
      <c r="D236" s="131">
        <v>3180239.6</v>
      </c>
      <c r="E236" s="131">
        <v>3018047.39</v>
      </c>
      <c r="F236" s="132">
        <v>162192.21</v>
      </c>
    </row>
    <row r="237" spans="1:6">
      <c r="A237" s="128" t="s">
        <v>533</v>
      </c>
      <c r="B237" s="129" t="s">
        <v>127</v>
      </c>
      <c r="C237" s="130" t="s">
        <v>663</v>
      </c>
      <c r="D237" s="131">
        <v>1643954.09</v>
      </c>
      <c r="E237" s="131">
        <v>1643644.6</v>
      </c>
      <c r="F237" s="132">
        <v>309.49</v>
      </c>
    </row>
    <row r="238" spans="1:6">
      <c r="A238" s="128" t="s">
        <v>535</v>
      </c>
      <c r="B238" s="129" t="s">
        <v>127</v>
      </c>
      <c r="C238" s="130" t="s">
        <v>664</v>
      </c>
      <c r="D238" s="131">
        <v>1536285.51</v>
      </c>
      <c r="E238" s="131">
        <v>1374402.79</v>
      </c>
      <c r="F238" s="132">
        <v>161882.72</v>
      </c>
    </row>
    <row r="239" spans="1:6">
      <c r="A239" s="128" t="s">
        <v>537</v>
      </c>
      <c r="B239" s="129" t="s">
        <v>127</v>
      </c>
      <c r="C239" s="130" t="s">
        <v>665</v>
      </c>
      <c r="D239" s="131">
        <v>1668.53</v>
      </c>
      <c r="E239" s="131">
        <v>1668.53</v>
      </c>
      <c r="F239" s="132" t="s">
        <v>241</v>
      </c>
    </row>
    <row r="240" spans="1:6">
      <c r="A240" s="128" t="s">
        <v>539</v>
      </c>
      <c r="B240" s="129" t="s">
        <v>127</v>
      </c>
      <c r="C240" s="130" t="s">
        <v>666</v>
      </c>
      <c r="D240" s="131">
        <v>1668.53</v>
      </c>
      <c r="E240" s="131">
        <v>1668.53</v>
      </c>
      <c r="F240" s="132" t="s">
        <v>241</v>
      </c>
    </row>
    <row r="241" spans="1:6">
      <c r="A241" s="128" t="s">
        <v>543</v>
      </c>
      <c r="B241" s="129" t="s">
        <v>127</v>
      </c>
      <c r="C241" s="130" t="s">
        <v>667</v>
      </c>
      <c r="D241" s="131">
        <v>1668.53</v>
      </c>
      <c r="E241" s="131">
        <v>1668.53</v>
      </c>
      <c r="F241" s="132" t="s">
        <v>241</v>
      </c>
    </row>
    <row r="242" spans="1:6">
      <c r="A242" s="128" t="s">
        <v>668</v>
      </c>
      <c r="B242" s="129" t="s">
        <v>127</v>
      </c>
      <c r="C242" s="130" t="s">
        <v>669</v>
      </c>
      <c r="D242" s="131">
        <v>676692</v>
      </c>
      <c r="E242" s="131">
        <v>676692</v>
      </c>
      <c r="F242" s="132" t="s">
        <v>241</v>
      </c>
    </row>
    <row r="243" spans="1:6">
      <c r="A243" s="128" t="s">
        <v>575</v>
      </c>
      <c r="B243" s="129" t="s">
        <v>127</v>
      </c>
      <c r="C243" s="130" t="s">
        <v>670</v>
      </c>
      <c r="D243" s="131">
        <v>676692</v>
      </c>
      <c r="E243" s="131">
        <v>676692</v>
      </c>
      <c r="F243" s="132" t="s">
        <v>241</v>
      </c>
    </row>
    <row r="244" spans="1:6">
      <c r="A244" s="128" t="s">
        <v>671</v>
      </c>
      <c r="B244" s="129" t="s">
        <v>127</v>
      </c>
      <c r="C244" s="130" t="s">
        <v>672</v>
      </c>
      <c r="D244" s="131">
        <v>676692</v>
      </c>
      <c r="E244" s="131">
        <v>676692</v>
      </c>
      <c r="F244" s="132" t="s">
        <v>241</v>
      </c>
    </row>
    <row r="245" spans="1:6">
      <c r="A245" s="128" t="s">
        <v>673</v>
      </c>
      <c r="B245" s="129" t="s">
        <v>127</v>
      </c>
      <c r="C245" s="130" t="s">
        <v>674</v>
      </c>
      <c r="D245" s="131">
        <v>676692</v>
      </c>
      <c r="E245" s="131">
        <v>676692</v>
      </c>
      <c r="F245" s="132" t="s">
        <v>241</v>
      </c>
    </row>
    <row r="246" spans="1:6">
      <c r="A246" s="128" t="s">
        <v>675</v>
      </c>
      <c r="B246" s="129" t="s">
        <v>127</v>
      </c>
      <c r="C246" s="130" t="s">
        <v>676</v>
      </c>
      <c r="D246" s="131">
        <v>5000</v>
      </c>
      <c r="E246" s="131" t="s">
        <v>241</v>
      </c>
      <c r="F246" s="132">
        <v>5000</v>
      </c>
    </row>
    <row r="247" spans="1:6">
      <c r="A247" s="128" t="s">
        <v>677</v>
      </c>
      <c r="B247" s="129" t="s">
        <v>127</v>
      </c>
      <c r="C247" s="130" t="s">
        <v>678</v>
      </c>
      <c r="D247" s="131">
        <v>5000</v>
      </c>
      <c r="E247" s="131" t="s">
        <v>241</v>
      </c>
      <c r="F247" s="132">
        <v>5000</v>
      </c>
    </row>
    <row r="248" spans="1:6">
      <c r="A248" s="128" t="s">
        <v>675</v>
      </c>
      <c r="B248" s="129" t="s">
        <v>127</v>
      </c>
      <c r="C248" s="130" t="s">
        <v>679</v>
      </c>
      <c r="D248" s="131">
        <v>5000</v>
      </c>
      <c r="E248" s="131" t="s">
        <v>241</v>
      </c>
      <c r="F248" s="132">
        <v>5000</v>
      </c>
    </row>
    <row r="249" spans="1:6">
      <c r="A249" s="128" t="s">
        <v>323</v>
      </c>
      <c r="B249" s="129" t="s">
        <v>127</v>
      </c>
      <c r="C249" s="130" t="s">
        <v>680</v>
      </c>
      <c r="D249" s="131">
        <v>236059.49</v>
      </c>
      <c r="E249" s="131">
        <v>236059.49</v>
      </c>
      <c r="F249" s="132" t="s">
        <v>241</v>
      </c>
    </row>
    <row r="250" spans="1:6">
      <c r="A250" s="128" t="s">
        <v>681</v>
      </c>
      <c r="B250" s="129" t="s">
        <v>127</v>
      </c>
      <c r="C250" s="130" t="s">
        <v>682</v>
      </c>
      <c r="D250" s="131">
        <v>236059.49</v>
      </c>
      <c r="E250" s="131">
        <v>236059.49</v>
      </c>
      <c r="F250" s="132" t="s">
        <v>241</v>
      </c>
    </row>
    <row r="251" spans="1:6" ht="13.5" thickBot="1">
      <c r="A251" s="128" t="s">
        <v>323</v>
      </c>
      <c r="B251" s="129" t="s">
        <v>127</v>
      </c>
      <c r="C251" s="130" t="s">
        <v>683</v>
      </c>
      <c r="D251" s="131">
        <v>236059.49</v>
      </c>
      <c r="E251" s="131">
        <v>236059.49</v>
      </c>
      <c r="F251" s="132" t="s">
        <v>241</v>
      </c>
    </row>
    <row r="252" spans="1:6" ht="13.5" thickBot="1">
      <c r="A252" s="133" t="s">
        <v>684</v>
      </c>
      <c r="B252" s="134" t="s">
        <v>685</v>
      </c>
      <c r="C252" s="135" t="s">
        <v>407</v>
      </c>
      <c r="D252" s="136">
        <v>-2720522.4</v>
      </c>
      <c r="E252" s="136">
        <v>4021205.73</v>
      </c>
      <c r="F252" s="137" t="s">
        <v>407</v>
      </c>
    </row>
    <row r="255" spans="1:6">
      <c r="A255" s="138"/>
      <c r="B255" s="139"/>
      <c r="C255" s="140"/>
      <c r="D255" s="102"/>
      <c r="E255" s="141"/>
      <c r="F255" s="120"/>
    </row>
    <row r="256" spans="1:6" ht="15">
      <c r="A256" s="175" t="s">
        <v>686</v>
      </c>
      <c r="B256" s="175"/>
      <c r="C256" s="175"/>
      <c r="D256" s="175"/>
      <c r="E256" s="175"/>
      <c r="F256" s="175"/>
    </row>
    <row r="257" spans="1:6">
      <c r="A257" s="142"/>
      <c r="B257" s="143"/>
      <c r="C257" s="144"/>
      <c r="D257" s="145"/>
      <c r="E257" s="146"/>
      <c r="F257" s="147"/>
    </row>
    <row r="258" spans="1:6">
      <c r="A258" s="177" t="s">
        <v>397</v>
      </c>
      <c r="B258" s="177" t="s">
        <v>398</v>
      </c>
      <c r="C258" s="177" t="s">
        <v>687</v>
      </c>
      <c r="D258" s="177" t="s">
        <v>400</v>
      </c>
      <c r="E258" s="177" t="s">
        <v>401</v>
      </c>
      <c r="F258" s="177" t="s">
        <v>5</v>
      </c>
    </row>
    <row r="259" spans="1:6">
      <c r="A259" s="177"/>
      <c r="B259" s="177"/>
      <c r="C259" s="177"/>
      <c r="D259" s="177"/>
      <c r="E259" s="177"/>
      <c r="F259" s="177"/>
    </row>
    <row r="260" spans="1:6">
      <c r="A260" s="177"/>
      <c r="B260" s="177"/>
      <c r="C260" s="177"/>
      <c r="D260" s="177"/>
      <c r="E260" s="177"/>
      <c r="F260" s="177"/>
    </row>
    <row r="261" spans="1:6">
      <c r="A261" s="177"/>
      <c r="B261" s="177"/>
      <c r="C261" s="177"/>
      <c r="D261" s="177"/>
      <c r="E261" s="177"/>
      <c r="F261" s="177"/>
    </row>
    <row r="262" spans="1:6">
      <c r="A262" s="177"/>
      <c r="B262" s="177"/>
      <c r="C262" s="177"/>
      <c r="D262" s="177"/>
      <c r="E262" s="177"/>
      <c r="F262" s="177"/>
    </row>
    <row r="263" spans="1:6" ht="13.5" thickBot="1">
      <c r="A263" s="104">
        <v>1</v>
      </c>
      <c r="B263" s="105">
        <v>2</v>
      </c>
      <c r="C263" s="121">
        <v>3</v>
      </c>
      <c r="D263" s="122" t="s">
        <v>402</v>
      </c>
      <c r="E263" s="122" t="s">
        <v>403</v>
      </c>
      <c r="F263" s="122" t="s">
        <v>404</v>
      </c>
    </row>
    <row r="264" spans="1:6">
      <c r="A264" s="133" t="s">
        <v>688</v>
      </c>
      <c r="B264" s="148">
        <v>500</v>
      </c>
      <c r="C264" s="149" t="s">
        <v>407</v>
      </c>
      <c r="D264" s="110">
        <v>2720522.4</v>
      </c>
      <c r="E264" s="110">
        <v>-4021205.73</v>
      </c>
      <c r="F264" s="124">
        <v>6741728.1299999999</v>
      </c>
    </row>
    <row r="265" spans="1:6">
      <c r="A265" s="150" t="s">
        <v>408</v>
      </c>
      <c r="B265" s="151"/>
      <c r="C265" s="152"/>
      <c r="D265" s="153"/>
      <c r="E265" s="153"/>
      <c r="F265" s="154"/>
    </row>
    <row r="266" spans="1:6">
      <c r="A266" s="155" t="s">
        <v>689</v>
      </c>
      <c r="B266" s="151">
        <v>520</v>
      </c>
      <c r="C266" s="152" t="s">
        <v>407</v>
      </c>
      <c r="D266" s="156" t="s">
        <v>241</v>
      </c>
      <c r="E266" s="156" t="s">
        <v>241</v>
      </c>
      <c r="F266" s="157" t="s">
        <v>241</v>
      </c>
    </row>
    <row r="267" spans="1:6">
      <c r="A267" s="158" t="s">
        <v>690</v>
      </c>
      <c r="B267" s="151"/>
      <c r="C267" s="152"/>
      <c r="D267" s="153"/>
      <c r="E267" s="153"/>
      <c r="F267" s="154"/>
    </row>
    <row r="268" spans="1:6">
      <c r="A268" s="159" t="s">
        <v>691</v>
      </c>
      <c r="B268" s="151">
        <v>620</v>
      </c>
      <c r="C268" s="152" t="s">
        <v>407</v>
      </c>
      <c r="D268" s="156" t="s">
        <v>241</v>
      </c>
      <c r="E268" s="156" t="s">
        <v>241</v>
      </c>
      <c r="F268" s="157" t="s">
        <v>241</v>
      </c>
    </row>
    <row r="269" spans="1:6">
      <c r="A269" s="160" t="s">
        <v>690</v>
      </c>
      <c r="B269" s="151"/>
      <c r="C269" s="152"/>
      <c r="D269" s="153"/>
      <c r="E269" s="153"/>
      <c r="F269" s="154"/>
    </row>
    <row r="270" spans="1:6">
      <c r="A270" s="161" t="s">
        <v>692</v>
      </c>
      <c r="B270" s="151">
        <v>700</v>
      </c>
      <c r="C270" s="152"/>
      <c r="D270" s="156">
        <v>2720522.4</v>
      </c>
      <c r="E270" s="156">
        <v>-4021205.73</v>
      </c>
      <c r="F270" s="157">
        <v>6741728.1299999999</v>
      </c>
    </row>
    <row r="271" spans="1:6" ht="22.5">
      <c r="A271" s="162" t="s">
        <v>693</v>
      </c>
      <c r="B271" s="151">
        <v>700</v>
      </c>
      <c r="C271" s="152" t="s">
        <v>219</v>
      </c>
      <c r="D271" s="156">
        <v>2720522.4</v>
      </c>
      <c r="E271" s="156">
        <v>-4021205.73</v>
      </c>
      <c r="F271" s="157">
        <v>6741728.1299999999</v>
      </c>
    </row>
    <row r="272" spans="1:6">
      <c r="A272" s="159" t="s">
        <v>694</v>
      </c>
      <c r="B272" s="151">
        <v>710</v>
      </c>
      <c r="C272" s="152"/>
      <c r="D272" s="156">
        <v>-115886647.09999999</v>
      </c>
      <c r="E272" s="156">
        <v>-93676987.439999998</v>
      </c>
      <c r="F272" s="163" t="s">
        <v>695</v>
      </c>
    </row>
    <row r="273" spans="1:6">
      <c r="A273" s="128" t="s">
        <v>696</v>
      </c>
      <c r="B273" s="151">
        <v>710</v>
      </c>
      <c r="C273" s="152" t="s">
        <v>221</v>
      </c>
      <c r="D273" s="156">
        <v>-115886647.09999999</v>
      </c>
      <c r="E273" s="156">
        <v>-93676987.439999998</v>
      </c>
      <c r="F273" s="163" t="s">
        <v>695</v>
      </c>
    </row>
    <row r="274" spans="1:6">
      <c r="A274" s="128" t="s">
        <v>697</v>
      </c>
      <c r="B274" s="151">
        <v>710</v>
      </c>
      <c r="C274" s="152" t="s">
        <v>223</v>
      </c>
      <c r="D274" s="156">
        <v>-115886647.09999999</v>
      </c>
      <c r="E274" s="156">
        <v>-93676987.439999998</v>
      </c>
      <c r="F274" s="163" t="s">
        <v>695</v>
      </c>
    </row>
    <row r="275" spans="1:6">
      <c r="A275" s="128" t="s">
        <v>698</v>
      </c>
      <c r="B275" s="151">
        <v>710</v>
      </c>
      <c r="C275" s="152" t="s">
        <v>225</v>
      </c>
      <c r="D275" s="156">
        <v>-115886647.09999999</v>
      </c>
      <c r="E275" s="156">
        <v>-93676987.439999998</v>
      </c>
      <c r="F275" s="163" t="s">
        <v>695</v>
      </c>
    </row>
    <row r="276" spans="1:6" ht="22.5">
      <c r="A276" s="128" t="s">
        <v>699</v>
      </c>
      <c r="B276" s="151">
        <v>710</v>
      </c>
      <c r="C276" s="152" t="s">
        <v>227</v>
      </c>
      <c r="D276" s="156">
        <v>-115886647.09999999</v>
      </c>
      <c r="E276" s="156">
        <v>-93676987.439999998</v>
      </c>
      <c r="F276" s="163" t="s">
        <v>695</v>
      </c>
    </row>
    <row r="277" spans="1:6">
      <c r="A277" s="159" t="s">
        <v>700</v>
      </c>
      <c r="B277" s="151">
        <v>720</v>
      </c>
      <c r="C277" s="152"/>
      <c r="D277" s="156">
        <v>118607169.5</v>
      </c>
      <c r="E277" s="156">
        <v>89655781.709999993</v>
      </c>
      <c r="F277" s="163" t="s">
        <v>695</v>
      </c>
    </row>
    <row r="278" spans="1:6">
      <c r="A278" s="128" t="s">
        <v>701</v>
      </c>
      <c r="B278" s="151">
        <v>720</v>
      </c>
      <c r="C278" s="164" t="s">
        <v>229</v>
      </c>
      <c r="D278" s="156">
        <v>118607169.5</v>
      </c>
      <c r="E278" s="156">
        <v>89655781.709999993</v>
      </c>
      <c r="F278" s="163" t="s">
        <v>695</v>
      </c>
    </row>
    <row r="279" spans="1:6">
      <c r="A279" s="128" t="s">
        <v>702</v>
      </c>
      <c r="B279" s="151">
        <v>720</v>
      </c>
      <c r="C279" s="164" t="s">
        <v>231</v>
      </c>
      <c r="D279" s="156">
        <v>118607169.5</v>
      </c>
      <c r="E279" s="156">
        <v>89655781.709999993</v>
      </c>
      <c r="F279" s="163" t="s">
        <v>695</v>
      </c>
    </row>
    <row r="280" spans="1:6">
      <c r="A280" s="128" t="s">
        <v>703</v>
      </c>
      <c r="B280" s="151">
        <v>720</v>
      </c>
      <c r="C280" s="164" t="s">
        <v>233</v>
      </c>
      <c r="D280" s="156">
        <v>118607169.5</v>
      </c>
      <c r="E280" s="156">
        <v>89655781.709999993</v>
      </c>
      <c r="F280" s="163" t="s">
        <v>695</v>
      </c>
    </row>
    <row r="281" spans="1:6" ht="23.25" thickBot="1">
      <c r="A281" s="128" t="s">
        <v>704</v>
      </c>
      <c r="B281" s="151">
        <v>720</v>
      </c>
      <c r="C281" s="164" t="s">
        <v>235</v>
      </c>
      <c r="D281" s="156">
        <v>118607169.5</v>
      </c>
      <c r="E281" s="156">
        <v>89655781.709999993</v>
      </c>
      <c r="F281" s="163" t="s">
        <v>695</v>
      </c>
    </row>
    <row r="282" spans="1:6">
      <c r="A282" s="165"/>
      <c r="B282" s="166"/>
      <c r="C282" s="167"/>
      <c r="D282" s="168"/>
      <c r="E282" s="169"/>
      <c r="F282" s="169"/>
    </row>
  </sheetData>
  <mergeCells count="27">
    <mergeCell ref="F121:F123"/>
    <mergeCell ref="A256:F256"/>
    <mergeCell ref="A258:A262"/>
    <mergeCell ref="B258:B262"/>
    <mergeCell ref="C258:C262"/>
    <mergeCell ref="D258:D262"/>
    <mergeCell ref="E258:E262"/>
    <mergeCell ref="F258:F262"/>
    <mergeCell ref="A119:E119"/>
    <mergeCell ref="A121:A123"/>
    <mergeCell ref="B121:B123"/>
    <mergeCell ref="C121:C123"/>
    <mergeCell ref="D121:D123"/>
    <mergeCell ref="E121:E123"/>
    <mergeCell ref="A7:E7"/>
    <mergeCell ref="A9:F9"/>
    <mergeCell ref="A10:A12"/>
    <mergeCell ref="B10:B12"/>
    <mergeCell ref="C10:C12"/>
    <mergeCell ref="D10:D12"/>
    <mergeCell ref="E10:E12"/>
    <mergeCell ref="F10:F12"/>
    <mergeCell ref="E1:F1"/>
    <mergeCell ref="E2:F2"/>
    <mergeCell ref="E3:F3"/>
    <mergeCell ref="E4:F4"/>
    <mergeCell ref="E5:F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3"/>
  <sheetViews>
    <sheetView topLeftCell="A124" zoomScale="80" zoomScaleNormal="80" workbookViewId="0">
      <selection activeCell="A3" sqref="A3"/>
    </sheetView>
  </sheetViews>
  <sheetFormatPr defaultColWidth="9.140625" defaultRowHeight="15.75"/>
  <cols>
    <col min="1" max="1" width="120.7109375" style="61" customWidth="1"/>
    <col min="2" max="2" width="9.85546875" style="61" customWidth="1"/>
    <col min="3" max="3" width="30.28515625" style="61" customWidth="1"/>
    <col min="4" max="4" width="22.42578125" style="62" customWidth="1"/>
    <col min="5" max="6" width="19.5703125" style="62" customWidth="1"/>
    <col min="7" max="16384" width="9.140625" style="61"/>
  </cols>
  <sheetData>
    <row r="1" spans="1:6" ht="18.75">
      <c r="C1" s="63"/>
      <c r="D1" s="4"/>
      <c r="E1" s="179" t="s">
        <v>708</v>
      </c>
      <c r="F1" s="180"/>
    </row>
    <row r="2" spans="1:6" ht="18.75">
      <c r="C2" s="63"/>
      <c r="D2" s="4"/>
      <c r="E2" s="179" t="s">
        <v>706</v>
      </c>
      <c r="F2" s="180"/>
    </row>
    <row r="3" spans="1:6">
      <c r="C3" s="63"/>
      <c r="D3" s="4"/>
      <c r="E3" s="181" t="s">
        <v>707</v>
      </c>
      <c r="F3" s="182"/>
    </row>
    <row r="4" spans="1:6" ht="18.75">
      <c r="C4" s="63"/>
      <c r="D4" s="4"/>
      <c r="E4" s="179" t="s">
        <v>0</v>
      </c>
      <c r="F4" s="180"/>
    </row>
    <row r="5" spans="1:6" ht="18.75">
      <c r="C5" s="63"/>
      <c r="D5" s="49"/>
      <c r="E5" s="183" t="s">
        <v>718</v>
      </c>
      <c r="F5" s="180"/>
    </row>
    <row r="6" spans="1:6">
      <c r="C6" s="63"/>
      <c r="D6" s="4"/>
      <c r="E6" s="4"/>
      <c r="F6" s="4"/>
    </row>
    <row r="7" spans="1:6" ht="15.75" customHeight="1">
      <c r="A7" s="184" t="s">
        <v>717</v>
      </c>
      <c r="B7" s="184"/>
      <c r="C7" s="184"/>
      <c r="D7" s="184"/>
      <c r="E7" s="184"/>
      <c r="F7" s="184"/>
    </row>
    <row r="8" spans="1:6">
      <c r="A8" s="64"/>
      <c r="B8" s="64"/>
      <c r="C8" s="64"/>
      <c r="D8" s="7"/>
      <c r="E8" s="7"/>
      <c r="F8" s="7"/>
    </row>
    <row r="9" spans="1:6" ht="33" customHeight="1">
      <c r="A9" s="185" t="s">
        <v>1</v>
      </c>
      <c r="B9" s="185" t="s">
        <v>2</v>
      </c>
      <c r="C9" s="185"/>
      <c r="D9" s="186" t="s">
        <v>3</v>
      </c>
      <c r="E9" s="186" t="s">
        <v>4</v>
      </c>
      <c r="F9" s="186" t="s">
        <v>5</v>
      </c>
    </row>
    <row r="10" spans="1:6">
      <c r="A10" s="185"/>
      <c r="B10" s="9" t="s">
        <v>6</v>
      </c>
      <c r="C10" s="9" t="s">
        <v>7</v>
      </c>
      <c r="D10" s="186"/>
      <c r="E10" s="186"/>
      <c r="F10" s="186"/>
    </row>
    <row r="11" spans="1:6" s="57" customFormat="1">
      <c r="A11" s="65" t="s">
        <v>8</v>
      </c>
      <c r="B11" s="93"/>
      <c r="C11" s="11"/>
      <c r="D11" s="66">
        <f>+D12+D91</f>
        <v>115886647.09999999</v>
      </c>
      <c r="E11" s="66">
        <f>+E12+E91</f>
        <v>88177963.280000001</v>
      </c>
      <c r="F11" s="66">
        <f>+D11-E11</f>
        <v>27708683.819999993</v>
      </c>
    </row>
    <row r="12" spans="1:6" s="57" customFormat="1">
      <c r="A12" s="65" t="s">
        <v>9</v>
      </c>
      <c r="B12" s="94"/>
      <c r="C12" s="9"/>
      <c r="D12" s="67">
        <f>+D13+D62</f>
        <v>53581075.420000002</v>
      </c>
      <c r="E12" s="67">
        <f>+E13+E62</f>
        <v>56683879.93</v>
      </c>
      <c r="F12" s="67">
        <f>+F13+F62</f>
        <v>6908782.2599999998</v>
      </c>
    </row>
    <row r="13" spans="1:6" s="57" customFormat="1">
      <c r="A13" s="65" t="s">
        <v>10</v>
      </c>
      <c r="B13" s="94" t="s">
        <v>11</v>
      </c>
      <c r="C13" s="9" t="s">
        <v>12</v>
      </c>
      <c r="D13" s="67">
        <f>+D14+D37+D47+D51</f>
        <v>46280508</v>
      </c>
      <c r="E13" s="67">
        <f t="shared" ref="E13:F13" si="0">+E14+E37+E47+E51</f>
        <v>50057725.969999999</v>
      </c>
      <c r="F13" s="67">
        <f t="shared" si="0"/>
        <v>6156035.1399999997</v>
      </c>
    </row>
    <row r="14" spans="1:6" s="57" customFormat="1">
      <c r="A14" s="65" t="s">
        <v>13</v>
      </c>
      <c r="B14" s="94">
        <v>182</v>
      </c>
      <c r="C14" s="9" t="s">
        <v>14</v>
      </c>
      <c r="D14" s="67">
        <f>+D15</f>
        <v>2072200</v>
      </c>
      <c r="E14" s="67">
        <f t="shared" ref="E14" si="1">+E15</f>
        <v>2682851.7799999998</v>
      </c>
      <c r="F14" s="67">
        <f>+F15</f>
        <v>420593.16</v>
      </c>
    </row>
    <row r="15" spans="1:6" s="58" customFormat="1">
      <c r="A15" s="82" t="s">
        <v>238</v>
      </c>
      <c r="B15" s="95">
        <v>182</v>
      </c>
      <c r="C15" s="83" t="s">
        <v>15</v>
      </c>
      <c r="D15" s="84">
        <v>2072200</v>
      </c>
      <c r="E15" s="84">
        <v>2682851.7799999998</v>
      </c>
      <c r="F15" s="84">
        <v>420593.16</v>
      </c>
    </row>
    <row r="16" spans="1:6" s="58" customFormat="1" ht="126">
      <c r="A16" s="82" t="s">
        <v>239</v>
      </c>
      <c r="B16" s="95">
        <v>182</v>
      </c>
      <c r="C16" s="83" t="s">
        <v>16</v>
      </c>
      <c r="D16" s="84">
        <v>1756000</v>
      </c>
      <c r="E16" s="84">
        <v>1335406.8400000001</v>
      </c>
      <c r="F16" s="84">
        <v>420593.16</v>
      </c>
    </row>
    <row r="17" spans="1:6" s="58" customFormat="1" ht="63">
      <c r="A17" s="82" t="s">
        <v>240</v>
      </c>
      <c r="B17" s="95">
        <v>182</v>
      </c>
      <c r="C17" s="83" t="s">
        <v>333</v>
      </c>
      <c r="D17" s="84"/>
      <c r="E17" s="84">
        <v>1335402.1299999999</v>
      </c>
      <c r="F17" s="84"/>
    </row>
    <row r="18" spans="1:6" s="58" customFormat="1" ht="63">
      <c r="A18" s="82" t="s">
        <v>242</v>
      </c>
      <c r="B18" s="95">
        <v>182</v>
      </c>
      <c r="C18" s="83" t="s">
        <v>334</v>
      </c>
      <c r="D18" s="84"/>
      <c r="E18" s="84">
        <v>4.71</v>
      </c>
      <c r="F18" s="84"/>
    </row>
    <row r="19" spans="1:6" s="58" customFormat="1" ht="94.5">
      <c r="A19" s="82" t="s">
        <v>243</v>
      </c>
      <c r="B19" s="95">
        <v>182</v>
      </c>
      <c r="C19" s="83" t="s">
        <v>17</v>
      </c>
      <c r="D19" s="84">
        <v>11800</v>
      </c>
      <c r="E19" s="84">
        <v>21957.48</v>
      </c>
      <c r="F19" s="84"/>
    </row>
    <row r="20" spans="1:6" s="59" customFormat="1" ht="78.75">
      <c r="A20" s="82" t="s">
        <v>244</v>
      </c>
      <c r="B20" s="95">
        <v>182</v>
      </c>
      <c r="C20" s="83" t="s">
        <v>335</v>
      </c>
      <c r="D20" s="84"/>
      <c r="E20" s="84">
        <v>21904.53</v>
      </c>
      <c r="F20" s="84"/>
    </row>
    <row r="21" spans="1:6" s="58" customFormat="1" ht="78.75">
      <c r="A21" s="82" t="s">
        <v>245</v>
      </c>
      <c r="B21" s="95">
        <v>182</v>
      </c>
      <c r="C21" s="83" t="s">
        <v>336</v>
      </c>
      <c r="D21" s="84"/>
      <c r="E21" s="84">
        <v>52.95</v>
      </c>
      <c r="F21" s="84"/>
    </row>
    <row r="22" spans="1:6" s="58" customFormat="1" ht="94.5">
      <c r="A22" s="82" t="s">
        <v>18</v>
      </c>
      <c r="B22" s="95">
        <v>182</v>
      </c>
      <c r="C22" s="83" t="s">
        <v>337</v>
      </c>
      <c r="D22" s="84"/>
      <c r="E22" s="84">
        <v>2330.02</v>
      </c>
      <c r="F22" s="84" t="s">
        <v>241</v>
      </c>
    </row>
    <row r="23" spans="1:6" s="58" customFormat="1" ht="94.5">
      <c r="A23" s="82" t="s">
        <v>18</v>
      </c>
      <c r="B23" s="95">
        <v>182</v>
      </c>
      <c r="C23" s="83" t="s">
        <v>19</v>
      </c>
      <c r="D23" s="84"/>
      <c r="E23" s="84">
        <v>2330.02</v>
      </c>
      <c r="F23" s="84"/>
    </row>
    <row r="24" spans="1:6" s="58" customFormat="1" ht="78.75">
      <c r="A24" s="82" t="s">
        <v>246</v>
      </c>
      <c r="B24" s="95">
        <v>182</v>
      </c>
      <c r="C24" s="83" t="s">
        <v>20</v>
      </c>
      <c r="D24" s="84">
        <v>188300</v>
      </c>
      <c r="E24" s="84">
        <v>293381.90999999997</v>
      </c>
      <c r="F24" s="84"/>
    </row>
    <row r="25" spans="1:6" s="58" customFormat="1" ht="47.25">
      <c r="A25" s="82" t="s">
        <v>247</v>
      </c>
      <c r="B25" s="95">
        <v>182</v>
      </c>
      <c r="C25" s="83" t="s">
        <v>338</v>
      </c>
      <c r="D25" s="84"/>
      <c r="E25" s="84">
        <v>286876</v>
      </c>
      <c r="F25" s="84"/>
    </row>
    <row r="26" spans="1:6" s="58" customFormat="1" ht="47.25">
      <c r="A26" s="82" t="s">
        <v>248</v>
      </c>
      <c r="B26" s="95">
        <v>182</v>
      </c>
      <c r="C26" s="83" t="s">
        <v>339</v>
      </c>
      <c r="D26" s="84"/>
      <c r="E26" s="84">
        <v>6505.91</v>
      </c>
      <c r="F26" s="84"/>
    </row>
    <row r="27" spans="1:6" s="58" customFormat="1" ht="47.25">
      <c r="A27" s="82" t="s">
        <v>249</v>
      </c>
      <c r="B27" s="95">
        <v>182</v>
      </c>
      <c r="C27" s="83" t="s">
        <v>21</v>
      </c>
      <c r="D27" s="84">
        <v>92000</v>
      </c>
      <c r="E27" s="84">
        <v>193164</v>
      </c>
      <c r="F27" s="84"/>
    </row>
    <row r="28" spans="1:6" s="58" customFormat="1" ht="63">
      <c r="A28" s="82" t="s">
        <v>250</v>
      </c>
      <c r="B28" s="95">
        <v>182</v>
      </c>
      <c r="C28" s="83" t="s">
        <v>340</v>
      </c>
      <c r="D28" s="84"/>
      <c r="E28" s="84">
        <v>193164</v>
      </c>
      <c r="F28" s="84"/>
    </row>
    <row r="29" spans="1:6" s="59" customFormat="1" ht="78.75">
      <c r="A29" s="82" t="s">
        <v>251</v>
      </c>
      <c r="B29" s="95">
        <v>182</v>
      </c>
      <c r="C29" s="83" t="s">
        <v>22</v>
      </c>
      <c r="D29" s="84">
        <v>2200</v>
      </c>
      <c r="E29" s="84">
        <v>15716.78</v>
      </c>
      <c r="F29" s="84"/>
    </row>
    <row r="30" spans="1:6" s="58" customFormat="1" ht="78.75">
      <c r="A30" s="82" t="s">
        <v>252</v>
      </c>
      <c r="B30" s="95">
        <v>182</v>
      </c>
      <c r="C30" s="83" t="s">
        <v>341</v>
      </c>
      <c r="D30" s="84">
        <v>2200</v>
      </c>
      <c r="E30" s="84">
        <v>15716.78</v>
      </c>
      <c r="F30" s="84"/>
    </row>
    <row r="31" spans="1:6" s="59" customFormat="1" ht="63">
      <c r="A31" s="82" t="s">
        <v>253</v>
      </c>
      <c r="B31" s="95">
        <v>182</v>
      </c>
      <c r="C31" s="83" t="s">
        <v>342</v>
      </c>
      <c r="D31" s="84">
        <v>21900</v>
      </c>
      <c r="E31" s="84">
        <v>30604.01</v>
      </c>
      <c r="F31" s="84"/>
    </row>
    <row r="32" spans="1:6" s="58" customFormat="1" ht="47.25">
      <c r="A32" s="82" t="s">
        <v>254</v>
      </c>
      <c r="B32" s="95">
        <v>182</v>
      </c>
      <c r="C32" s="83" t="s">
        <v>23</v>
      </c>
      <c r="D32" s="84"/>
      <c r="E32" s="84">
        <v>30604.01</v>
      </c>
      <c r="F32" s="84"/>
    </row>
    <row r="33" spans="1:6" s="58" customFormat="1" ht="63">
      <c r="A33" s="82" t="s">
        <v>255</v>
      </c>
      <c r="B33" s="95">
        <v>182</v>
      </c>
      <c r="C33" s="83" t="s">
        <v>24</v>
      </c>
      <c r="D33" s="84"/>
      <c r="E33" s="84">
        <v>168981.66</v>
      </c>
      <c r="F33" s="84"/>
    </row>
    <row r="34" spans="1:6" s="58" customFormat="1" ht="63">
      <c r="A34" s="82" t="s">
        <v>256</v>
      </c>
      <c r="B34" s="95">
        <v>182</v>
      </c>
      <c r="C34" s="83" t="s">
        <v>343</v>
      </c>
      <c r="D34" s="84"/>
      <c r="E34" s="84">
        <v>168981.66</v>
      </c>
      <c r="F34" s="84"/>
    </row>
    <row r="35" spans="1:6" s="58" customFormat="1" ht="31.5">
      <c r="A35" s="82" t="s">
        <v>25</v>
      </c>
      <c r="B35" s="95">
        <v>182</v>
      </c>
      <c r="C35" s="83" t="s">
        <v>344</v>
      </c>
      <c r="D35" s="84"/>
      <c r="E35" s="84">
        <v>621309.07999999996</v>
      </c>
      <c r="F35" s="84"/>
    </row>
    <row r="36" spans="1:6" s="58" customFormat="1" ht="47.25">
      <c r="A36" s="82" t="s">
        <v>257</v>
      </c>
      <c r="B36" s="95">
        <v>182</v>
      </c>
      <c r="C36" s="83" t="s">
        <v>345</v>
      </c>
      <c r="D36" s="84"/>
      <c r="E36" s="84">
        <v>621309.07999999996</v>
      </c>
      <c r="F36" s="84"/>
    </row>
    <row r="37" spans="1:6" s="88" customFormat="1" ht="31.5">
      <c r="A37" s="85" t="s">
        <v>258</v>
      </c>
      <c r="B37" s="96">
        <v>182</v>
      </c>
      <c r="C37" s="86" t="s">
        <v>26</v>
      </c>
      <c r="D37" s="87">
        <v>16574231</v>
      </c>
      <c r="E37" s="87">
        <v>16595043.9</v>
      </c>
      <c r="F37" s="87">
        <v>-19874.8</v>
      </c>
    </row>
    <row r="38" spans="1:6" s="59" customFormat="1">
      <c r="A38" s="82" t="s">
        <v>259</v>
      </c>
      <c r="B38" s="95">
        <v>182</v>
      </c>
      <c r="C38" s="83" t="s">
        <v>346</v>
      </c>
      <c r="D38" s="84">
        <v>16574231</v>
      </c>
      <c r="E38" s="84">
        <v>16595043.9</v>
      </c>
      <c r="F38" s="84">
        <v>-19874.8</v>
      </c>
    </row>
    <row r="39" spans="1:6" s="58" customFormat="1" ht="47.25">
      <c r="A39" s="82" t="s">
        <v>260</v>
      </c>
      <c r="B39" s="95">
        <v>182</v>
      </c>
      <c r="C39" s="83" t="s">
        <v>347</v>
      </c>
      <c r="D39" s="84">
        <v>8458467.3000000007</v>
      </c>
      <c r="E39" s="84">
        <v>8418306.5600000005</v>
      </c>
      <c r="F39" s="84">
        <v>40160.74</v>
      </c>
    </row>
    <row r="40" spans="1:6" s="58" customFormat="1" ht="63">
      <c r="A40" s="82" t="s">
        <v>261</v>
      </c>
      <c r="B40" s="95">
        <v>182</v>
      </c>
      <c r="C40" s="83" t="s">
        <v>27</v>
      </c>
      <c r="D40" s="84">
        <v>8458467.3000000007</v>
      </c>
      <c r="E40" s="84">
        <v>8418306.5600000005</v>
      </c>
      <c r="F40" s="84">
        <v>40160.74</v>
      </c>
    </row>
    <row r="41" spans="1:6" s="60" customFormat="1" ht="47.25">
      <c r="A41" s="82" t="s">
        <v>262</v>
      </c>
      <c r="B41" s="95">
        <v>182</v>
      </c>
      <c r="C41" s="83" t="s">
        <v>348</v>
      </c>
      <c r="D41" s="84">
        <v>48320.6</v>
      </c>
      <c r="E41" s="84">
        <v>49258.7</v>
      </c>
      <c r="F41" s="84"/>
    </row>
    <row r="42" spans="1:6" s="58" customFormat="1" ht="78.75">
      <c r="A42" s="82" t="s">
        <v>263</v>
      </c>
      <c r="B42" s="95">
        <v>182</v>
      </c>
      <c r="C42" s="83" t="s">
        <v>28</v>
      </c>
      <c r="D42" s="84">
        <v>48320.6</v>
      </c>
      <c r="E42" s="84">
        <v>49258.7</v>
      </c>
      <c r="F42" s="84"/>
    </row>
    <row r="43" spans="1:6" s="58" customFormat="1" ht="47.25">
      <c r="A43" s="82" t="s">
        <v>264</v>
      </c>
      <c r="B43" s="95">
        <v>182</v>
      </c>
      <c r="C43" s="83" t="s">
        <v>349</v>
      </c>
      <c r="D43" s="84">
        <v>8981901.8000000007</v>
      </c>
      <c r="E43" s="84">
        <v>8969196.3800000008</v>
      </c>
      <c r="F43" s="84">
        <v>12705.42</v>
      </c>
    </row>
    <row r="44" spans="1:6" s="59" customFormat="1" ht="63">
      <c r="A44" s="82" t="s">
        <v>265</v>
      </c>
      <c r="B44" s="95">
        <v>182</v>
      </c>
      <c r="C44" s="83" t="s">
        <v>29</v>
      </c>
      <c r="D44" s="84">
        <v>8981901.8000000007</v>
      </c>
      <c r="E44" s="84">
        <v>8969196.3800000008</v>
      </c>
      <c r="F44" s="84">
        <v>12705.42</v>
      </c>
    </row>
    <row r="45" spans="1:6" s="58" customFormat="1" ht="47.25">
      <c r="A45" s="82" t="s">
        <v>266</v>
      </c>
      <c r="B45" s="95">
        <v>182</v>
      </c>
      <c r="C45" s="83" t="s">
        <v>350</v>
      </c>
      <c r="D45" s="84">
        <v>-914458.7</v>
      </c>
      <c r="E45" s="84">
        <v>-841717.74</v>
      </c>
      <c r="F45" s="84">
        <v>-72740.960000000006</v>
      </c>
    </row>
    <row r="46" spans="1:6" s="58" customFormat="1" ht="63">
      <c r="A46" s="82" t="s">
        <v>267</v>
      </c>
      <c r="B46" s="95">
        <v>182</v>
      </c>
      <c r="C46" s="83" t="s">
        <v>30</v>
      </c>
      <c r="D46" s="84">
        <v>-914458.7</v>
      </c>
      <c r="E46" s="84">
        <v>-841717.74</v>
      </c>
      <c r="F46" s="84">
        <v>-72740.960000000006</v>
      </c>
    </row>
    <row r="47" spans="1:6" s="88" customFormat="1">
      <c r="A47" s="85" t="s">
        <v>268</v>
      </c>
      <c r="B47" s="96">
        <v>182</v>
      </c>
      <c r="C47" s="86" t="s">
        <v>351</v>
      </c>
      <c r="D47" s="87">
        <v>56600</v>
      </c>
      <c r="E47" s="87">
        <v>47728.68</v>
      </c>
      <c r="F47" s="87">
        <v>8871.32</v>
      </c>
    </row>
    <row r="48" spans="1:6" s="58" customFormat="1">
      <c r="A48" s="82" t="s">
        <v>269</v>
      </c>
      <c r="B48" s="95">
        <v>182</v>
      </c>
      <c r="C48" s="83" t="s">
        <v>352</v>
      </c>
      <c r="D48" s="84">
        <v>56600</v>
      </c>
      <c r="E48" s="84">
        <v>47728.68</v>
      </c>
      <c r="F48" s="84">
        <v>8871.32</v>
      </c>
    </row>
    <row r="49" spans="1:6" s="59" customFormat="1">
      <c r="A49" s="82" t="s">
        <v>269</v>
      </c>
      <c r="B49" s="95">
        <v>182</v>
      </c>
      <c r="C49" s="83" t="s">
        <v>31</v>
      </c>
      <c r="D49" s="84">
        <v>56600</v>
      </c>
      <c r="E49" s="84">
        <v>47728.68</v>
      </c>
      <c r="F49" s="84">
        <v>8871.32</v>
      </c>
    </row>
    <row r="50" spans="1:6" s="58" customFormat="1" ht="31.5">
      <c r="A50" s="82" t="s">
        <v>270</v>
      </c>
      <c r="B50" s="95">
        <v>182</v>
      </c>
      <c r="C50" s="83" t="s">
        <v>353</v>
      </c>
      <c r="D50" s="84"/>
      <c r="E50" s="84">
        <v>47728.68</v>
      </c>
      <c r="F50" s="84"/>
    </row>
    <row r="51" spans="1:6" s="88" customFormat="1">
      <c r="A51" s="85" t="s">
        <v>271</v>
      </c>
      <c r="B51" s="96">
        <v>182</v>
      </c>
      <c r="C51" s="86" t="s">
        <v>354</v>
      </c>
      <c r="D51" s="87">
        <v>27577477</v>
      </c>
      <c r="E51" s="87">
        <v>30732101.609999999</v>
      </c>
      <c r="F51" s="87">
        <v>5746445.46</v>
      </c>
    </row>
    <row r="52" spans="1:6" s="59" customFormat="1">
      <c r="A52" s="82" t="s">
        <v>272</v>
      </c>
      <c r="B52" s="95">
        <v>182</v>
      </c>
      <c r="C52" s="83" t="s">
        <v>32</v>
      </c>
      <c r="D52" s="84">
        <v>7547477</v>
      </c>
      <c r="E52" s="84">
        <v>15087724.359999999</v>
      </c>
      <c r="F52" s="84"/>
    </row>
    <row r="53" spans="1:6" s="59" customFormat="1" ht="31.5">
      <c r="A53" s="82" t="s">
        <v>273</v>
      </c>
      <c r="B53" s="95">
        <v>182</v>
      </c>
      <c r="C53" s="83" t="s">
        <v>33</v>
      </c>
      <c r="D53" s="84">
        <v>7547477</v>
      </c>
      <c r="E53" s="84">
        <v>15087724.359999999</v>
      </c>
      <c r="F53" s="84"/>
    </row>
    <row r="54" spans="1:6" s="59" customFormat="1" ht="47.25">
      <c r="A54" s="82" t="s">
        <v>274</v>
      </c>
      <c r="B54" s="95">
        <v>182</v>
      </c>
      <c r="C54" s="83" t="s">
        <v>355</v>
      </c>
      <c r="D54" s="84"/>
      <c r="E54" s="84">
        <v>15087724.359999999</v>
      </c>
      <c r="F54" s="84"/>
    </row>
    <row r="55" spans="1:6" s="59" customFormat="1">
      <c r="A55" s="82" t="s">
        <v>275</v>
      </c>
      <c r="B55" s="95">
        <v>182</v>
      </c>
      <c r="C55" s="83" t="s">
        <v>34</v>
      </c>
      <c r="D55" s="84">
        <v>20030000</v>
      </c>
      <c r="E55" s="84">
        <v>15644377.25</v>
      </c>
      <c r="F55" s="84">
        <v>5746445.46</v>
      </c>
    </row>
    <row r="56" spans="1:6" s="58" customFormat="1">
      <c r="A56" s="82" t="s">
        <v>276</v>
      </c>
      <c r="B56" s="95">
        <v>182</v>
      </c>
      <c r="C56" s="83" t="s">
        <v>356</v>
      </c>
      <c r="D56" s="84">
        <v>8300000</v>
      </c>
      <c r="E56" s="84">
        <v>2553554.54</v>
      </c>
      <c r="F56" s="84">
        <v>5746445.46</v>
      </c>
    </row>
    <row r="57" spans="1:6" s="59" customFormat="1" ht="31.5">
      <c r="A57" s="82" t="s">
        <v>277</v>
      </c>
      <c r="B57" s="95">
        <v>182</v>
      </c>
      <c r="C57" s="83" t="s">
        <v>35</v>
      </c>
      <c r="D57" s="84">
        <v>8300000</v>
      </c>
      <c r="E57" s="84">
        <v>2553554.54</v>
      </c>
      <c r="F57" s="84">
        <v>5746445.46</v>
      </c>
    </row>
    <row r="58" spans="1:6" s="59" customFormat="1" ht="47.25">
      <c r="A58" s="82" t="s">
        <v>278</v>
      </c>
      <c r="B58" s="95">
        <v>182</v>
      </c>
      <c r="C58" s="83" t="s">
        <v>357</v>
      </c>
      <c r="D58" s="84"/>
      <c r="E58" s="84">
        <v>2553554.54</v>
      </c>
      <c r="F58" s="84"/>
    </row>
    <row r="59" spans="1:6" s="59" customFormat="1">
      <c r="A59" s="82" t="s">
        <v>279</v>
      </c>
      <c r="B59" s="95">
        <v>182</v>
      </c>
      <c r="C59" s="83" t="s">
        <v>358</v>
      </c>
      <c r="D59" s="84">
        <v>11730000</v>
      </c>
      <c r="E59" s="84">
        <v>13090822.710000001</v>
      </c>
      <c r="F59" s="84"/>
    </row>
    <row r="60" spans="1:6" s="59" customFormat="1" ht="31.5">
      <c r="A60" s="82" t="s">
        <v>280</v>
      </c>
      <c r="B60" s="95">
        <v>182</v>
      </c>
      <c r="C60" s="83" t="s">
        <v>36</v>
      </c>
      <c r="D60" s="84">
        <v>11730000</v>
      </c>
      <c r="E60" s="84">
        <v>13090822.710000001</v>
      </c>
      <c r="F60" s="84"/>
    </row>
    <row r="61" spans="1:6" s="58" customFormat="1" ht="47.25">
      <c r="A61" s="82" t="s">
        <v>281</v>
      </c>
      <c r="B61" s="95">
        <v>182</v>
      </c>
      <c r="C61" s="83" t="s">
        <v>359</v>
      </c>
      <c r="D61" s="84"/>
      <c r="E61" s="84">
        <v>13090822.710000001</v>
      </c>
      <c r="F61" s="84"/>
    </row>
    <row r="62" spans="1:6" s="89" customFormat="1">
      <c r="A62" s="85" t="s">
        <v>37</v>
      </c>
      <c r="B62" s="96" t="s">
        <v>332</v>
      </c>
      <c r="C62" s="86" t="s">
        <v>361</v>
      </c>
      <c r="D62" s="87">
        <f>+D63+D72+D76+D80+D84+D86+D109</f>
        <v>7300567.4200000009</v>
      </c>
      <c r="E62" s="87">
        <f t="shared" ref="E62:F62" si="2">+E63+E72+E76+E80+E84+E86+E109</f>
        <v>6626153.9600000009</v>
      </c>
      <c r="F62" s="87">
        <f t="shared" si="2"/>
        <v>752747.12</v>
      </c>
    </row>
    <row r="63" spans="1:6" s="89" customFormat="1" ht="31.5">
      <c r="A63" s="85" t="s">
        <v>285</v>
      </c>
      <c r="B63" s="96" t="s">
        <v>332</v>
      </c>
      <c r="C63" s="86" t="s">
        <v>362</v>
      </c>
      <c r="D63" s="87">
        <v>1487677.87</v>
      </c>
      <c r="E63" s="87">
        <v>1471533.91</v>
      </c>
      <c r="F63" s="87">
        <v>16143.96</v>
      </c>
    </row>
    <row r="64" spans="1:6" ht="47.25">
      <c r="A64" s="82" t="s">
        <v>286</v>
      </c>
      <c r="B64" s="95" t="s">
        <v>332</v>
      </c>
      <c r="C64" s="83" t="s">
        <v>363</v>
      </c>
      <c r="D64" s="84">
        <v>1470114.65</v>
      </c>
      <c r="E64" s="84">
        <v>1470114.65</v>
      </c>
      <c r="F64" s="84"/>
    </row>
    <row r="65" spans="1:6" ht="47.25">
      <c r="A65" s="82" t="s">
        <v>287</v>
      </c>
      <c r="B65" s="95" t="s">
        <v>332</v>
      </c>
      <c r="C65" s="83" t="s">
        <v>364</v>
      </c>
      <c r="D65" s="84">
        <v>1343666.2</v>
      </c>
      <c r="E65" s="84">
        <v>1343666.2</v>
      </c>
      <c r="F65" s="84"/>
    </row>
    <row r="66" spans="1:6" ht="31.5">
      <c r="A66" s="82" t="s">
        <v>288</v>
      </c>
      <c r="B66" s="95" t="s">
        <v>332</v>
      </c>
      <c r="C66" s="83" t="s">
        <v>38</v>
      </c>
      <c r="D66" s="84">
        <v>1343666.2</v>
      </c>
      <c r="E66" s="84">
        <v>1343666.2</v>
      </c>
      <c r="F66" s="84"/>
    </row>
    <row r="67" spans="1:6" ht="31.5">
      <c r="A67" s="82" t="s">
        <v>289</v>
      </c>
      <c r="B67" s="95" t="s">
        <v>332</v>
      </c>
      <c r="C67" s="83" t="s">
        <v>365</v>
      </c>
      <c r="D67" s="84">
        <v>126448.45</v>
      </c>
      <c r="E67" s="84">
        <v>126448.45</v>
      </c>
      <c r="F67" s="84"/>
    </row>
    <row r="68" spans="1:6" ht="31.5">
      <c r="A68" s="82" t="s">
        <v>290</v>
      </c>
      <c r="B68" s="95" t="s">
        <v>332</v>
      </c>
      <c r="C68" s="83" t="s">
        <v>40</v>
      </c>
      <c r="D68" s="84">
        <v>126448.45</v>
      </c>
      <c r="E68" s="84">
        <v>126448.45</v>
      </c>
      <c r="F68" s="84"/>
    </row>
    <row r="69" spans="1:6" ht="47.25">
      <c r="A69" s="82" t="s">
        <v>291</v>
      </c>
      <c r="B69" s="95" t="s">
        <v>332</v>
      </c>
      <c r="C69" s="83" t="s">
        <v>366</v>
      </c>
      <c r="D69" s="84">
        <v>17563.22</v>
      </c>
      <c r="E69" s="84">
        <v>1419.26</v>
      </c>
      <c r="F69" s="84">
        <v>16143.96</v>
      </c>
    </row>
    <row r="70" spans="1:6" ht="47.25">
      <c r="A70" s="82" t="s">
        <v>292</v>
      </c>
      <c r="B70" s="95" t="s">
        <v>332</v>
      </c>
      <c r="C70" s="83" t="s">
        <v>367</v>
      </c>
      <c r="D70" s="84">
        <v>17563.22</v>
      </c>
      <c r="E70" s="84">
        <v>1419.26</v>
      </c>
      <c r="F70" s="84">
        <v>16143.96</v>
      </c>
    </row>
    <row r="71" spans="1:6" ht="47.25">
      <c r="A71" s="82" t="s">
        <v>293</v>
      </c>
      <c r="B71" s="95" t="s">
        <v>332</v>
      </c>
      <c r="C71" s="83" t="s">
        <v>41</v>
      </c>
      <c r="D71" s="84">
        <v>17563.22</v>
      </c>
      <c r="E71" s="84">
        <v>1419.26</v>
      </c>
      <c r="F71" s="84">
        <v>16143.96</v>
      </c>
    </row>
    <row r="72" spans="1:6" s="89" customFormat="1">
      <c r="A72" s="85" t="s">
        <v>294</v>
      </c>
      <c r="B72" s="96" t="s">
        <v>332</v>
      </c>
      <c r="C72" s="86" t="s">
        <v>368</v>
      </c>
      <c r="D72" s="87">
        <v>74700</v>
      </c>
      <c r="E72" s="87">
        <v>74490</v>
      </c>
      <c r="F72" s="87">
        <v>210</v>
      </c>
    </row>
    <row r="73" spans="1:6">
      <c r="A73" s="82" t="s">
        <v>295</v>
      </c>
      <c r="B73" s="95" t="s">
        <v>332</v>
      </c>
      <c r="C73" s="83" t="s">
        <v>369</v>
      </c>
      <c r="D73" s="84">
        <v>74700</v>
      </c>
      <c r="E73" s="84">
        <v>74490</v>
      </c>
      <c r="F73" s="84">
        <v>210</v>
      </c>
    </row>
    <row r="74" spans="1:6">
      <c r="A74" s="82" t="s">
        <v>296</v>
      </c>
      <c r="B74" s="95" t="s">
        <v>332</v>
      </c>
      <c r="C74" s="83" t="s">
        <v>370</v>
      </c>
      <c r="D74" s="84">
        <v>74700</v>
      </c>
      <c r="E74" s="84">
        <v>74490</v>
      </c>
      <c r="F74" s="84">
        <v>210</v>
      </c>
    </row>
    <row r="75" spans="1:6">
      <c r="A75" s="82" t="s">
        <v>297</v>
      </c>
      <c r="B75" s="95" t="s">
        <v>332</v>
      </c>
      <c r="C75" s="83" t="s">
        <v>388</v>
      </c>
      <c r="D75" s="84">
        <v>74700</v>
      </c>
      <c r="E75" s="84">
        <v>74490</v>
      </c>
      <c r="F75" s="84">
        <v>210</v>
      </c>
    </row>
    <row r="76" spans="1:6" s="89" customFormat="1">
      <c r="A76" s="85" t="s">
        <v>298</v>
      </c>
      <c r="B76" s="96" t="s">
        <v>332</v>
      </c>
      <c r="C76" s="86" t="s">
        <v>42</v>
      </c>
      <c r="D76" s="87">
        <v>4239345.1900000004</v>
      </c>
      <c r="E76" s="87">
        <v>4239345.1900000004</v>
      </c>
      <c r="F76" s="87"/>
    </row>
    <row r="77" spans="1:6">
      <c r="A77" s="82" t="s">
        <v>299</v>
      </c>
      <c r="B77" s="95" t="s">
        <v>332</v>
      </c>
      <c r="C77" s="83" t="s">
        <v>389</v>
      </c>
      <c r="D77" s="84">
        <v>4239345.1900000004</v>
      </c>
      <c r="E77" s="84">
        <v>4239345.1900000004</v>
      </c>
      <c r="F77" s="84"/>
    </row>
    <row r="78" spans="1:6" ht="31.5">
      <c r="A78" s="82" t="s">
        <v>300</v>
      </c>
      <c r="B78" s="95" t="s">
        <v>332</v>
      </c>
      <c r="C78" s="83" t="s">
        <v>390</v>
      </c>
      <c r="D78" s="84">
        <v>4239345.1900000004</v>
      </c>
      <c r="E78" s="84">
        <v>4239345.1900000004</v>
      </c>
      <c r="F78" s="84"/>
    </row>
    <row r="79" spans="1:6" ht="31.5">
      <c r="A79" s="82" t="s">
        <v>301</v>
      </c>
      <c r="B79" s="95" t="s">
        <v>332</v>
      </c>
      <c r="C79" s="83" t="s">
        <v>43</v>
      </c>
      <c r="D79" s="84">
        <v>4239345.1900000004</v>
      </c>
      <c r="E79" s="84">
        <v>4239345.1900000004</v>
      </c>
      <c r="F79" s="84"/>
    </row>
    <row r="80" spans="1:6" s="89" customFormat="1">
      <c r="A80" s="85" t="s">
        <v>282</v>
      </c>
      <c r="B80" s="96" t="s">
        <v>332</v>
      </c>
      <c r="C80" s="86" t="s">
        <v>360</v>
      </c>
      <c r="D80" s="87">
        <v>538844.13</v>
      </c>
      <c r="E80" s="87">
        <v>2450.9699999999998</v>
      </c>
      <c r="F80" s="87">
        <v>536393.16</v>
      </c>
    </row>
    <row r="81" spans="1:6" ht="63">
      <c r="A81" s="82" t="s">
        <v>302</v>
      </c>
      <c r="B81" s="95" t="s">
        <v>332</v>
      </c>
      <c r="C81" s="83" t="s">
        <v>391</v>
      </c>
      <c r="D81" s="84">
        <v>538844.13</v>
      </c>
      <c r="E81" s="84">
        <v>2450.9699999999998</v>
      </c>
      <c r="F81" s="84">
        <v>536393.16</v>
      </c>
    </row>
    <row r="82" spans="1:6" ht="31.5">
      <c r="A82" s="82" t="s">
        <v>303</v>
      </c>
      <c r="B82" s="95" t="s">
        <v>332</v>
      </c>
      <c r="C82" s="83" t="s">
        <v>392</v>
      </c>
      <c r="D82" s="84">
        <v>538844.13</v>
      </c>
      <c r="E82" s="84">
        <v>2450.9699999999998</v>
      </c>
      <c r="F82" s="84">
        <v>536393.16</v>
      </c>
    </row>
    <row r="83" spans="1:6" ht="47.25">
      <c r="A83" s="82" t="s">
        <v>304</v>
      </c>
      <c r="B83" s="95" t="s">
        <v>332</v>
      </c>
      <c r="C83" s="83" t="s">
        <v>44</v>
      </c>
      <c r="D83" s="84">
        <v>538844.13</v>
      </c>
      <c r="E83" s="84">
        <v>2450.9699999999998</v>
      </c>
      <c r="F83" s="84">
        <v>536393.16</v>
      </c>
    </row>
    <row r="84" spans="1:6" s="89" customFormat="1">
      <c r="A84" s="85" t="s">
        <v>282</v>
      </c>
      <c r="B84" s="96">
        <v>182</v>
      </c>
      <c r="C84" s="86" t="s">
        <v>360</v>
      </c>
      <c r="D84" s="87">
        <v>260000</v>
      </c>
      <c r="E84" s="87">
        <v>338333.66</v>
      </c>
      <c r="F84" s="87"/>
    </row>
    <row r="85" spans="1:6" ht="63">
      <c r="A85" s="82" t="s">
        <v>283</v>
      </c>
      <c r="B85" s="95">
        <v>182</v>
      </c>
      <c r="C85" s="83" t="s">
        <v>712</v>
      </c>
      <c r="D85" s="84">
        <v>260000</v>
      </c>
      <c r="E85" s="84">
        <v>338333.66</v>
      </c>
      <c r="F85" s="84"/>
    </row>
    <row r="86" spans="1:6" s="89" customFormat="1">
      <c r="A86" s="85" t="s">
        <v>305</v>
      </c>
      <c r="B86" s="96" t="s">
        <v>332</v>
      </c>
      <c r="C86" s="86" t="s">
        <v>393</v>
      </c>
      <c r="D86" s="87">
        <v>700000</v>
      </c>
      <c r="E86" s="87">
        <v>500000</v>
      </c>
      <c r="F86" s="87">
        <v>200000</v>
      </c>
    </row>
    <row r="87" spans="1:6">
      <c r="A87" s="82" t="s">
        <v>306</v>
      </c>
      <c r="B87" s="95" t="s">
        <v>332</v>
      </c>
      <c r="C87" s="83" t="s">
        <v>394</v>
      </c>
      <c r="D87" s="84">
        <v>700000</v>
      </c>
      <c r="E87" s="84">
        <v>500000</v>
      </c>
      <c r="F87" s="84">
        <v>200000</v>
      </c>
    </row>
    <row r="88" spans="1:6">
      <c r="A88" s="82" t="s">
        <v>307</v>
      </c>
      <c r="B88" s="95" t="s">
        <v>332</v>
      </c>
      <c r="C88" s="83" t="s">
        <v>45</v>
      </c>
      <c r="D88" s="84">
        <v>700000</v>
      </c>
      <c r="E88" s="84">
        <v>500000</v>
      </c>
      <c r="F88" s="84">
        <v>200000</v>
      </c>
    </row>
    <row r="89" spans="1:6" ht="47.25">
      <c r="A89" s="82" t="s">
        <v>308</v>
      </c>
      <c r="B89" s="95" t="s">
        <v>332</v>
      </c>
      <c r="C89" s="83" t="s">
        <v>395</v>
      </c>
      <c r="D89" s="84">
        <v>500000</v>
      </c>
      <c r="E89" s="84">
        <v>500000</v>
      </c>
      <c r="F89" s="84"/>
    </row>
    <row r="90" spans="1:6">
      <c r="A90" s="82" t="s">
        <v>309</v>
      </c>
      <c r="B90" s="95" t="s">
        <v>332</v>
      </c>
      <c r="C90" s="83" t="s">
        <v>387</v>
      </c>
      <c r="D90" s="84">
        <v>200000</v>
      </c>
      <c r="E90" s="84"/>
      <c r="F90" s="84">
        <v>200000</v>
      </c>
    </row>
    <row r="91" spans="1:6" s="89" customFormat="1">
      <c r="A91" s="85" t="s">
        <v>310</v>
      </c>
      <c r="B91" s="96" t="s">
        <v>332</v>
      </c>
      <c r="C91" s="86" t="s">
        <v>386</v>
      </c>
      <c r="D91" s="87">
        <f>+D93+D96+D99+D104</f>
        <v>62305571.68</v>
      </c>
      <c r="E91" s="87">
        <f t="shared" ref="E91:F91" si="3">+E93+E96+E99+E104</f>
        <v>31494083.350000001</v>
      </c>
      <c r="F91" s="87">
        <f t="shared" si="3"/>
        <v>30811488.329999998</v>
      </c>
    </row>
    <row r="92" spans="1:6" ht="31.5">
      <c r="A92" s="82" t="s">
        <v>311</v>
      </c>
      <c r="B92" s="95" t="s">
        <v>332</v>
      </c>
      <c r="C92" s="83" t="s">
        <v>385</v>
      </c>
      <c r="D92" s="84">
        <v>62305571.68</v>
      </c>
      <c r="E92" s="84">
        <v>31494083.350000001</v>
      </c>
      <c r="F92" s="84">
        <v>30811488.329999998</v>
      </c>
    </row>
    <row r="93" spans="1:6" s="89" customFormat="1">
      <c r="A93" s="85" t="s">
        <v>312</v>
      </c>
      <c r="B93" s="96" t="s">
        <v>332</v>
      </c>
      <c r="C93" s="86" t="s">
        <v>384</v>
      </c>
      <c r="D93" s="87">
        <v>14159900</v>
      </c>
      <c r="E93" s="87">
        <v>14159900</v>
      </c>
      <c r="F93" s="87"/>
    </row>
    <row r="94" spans="1:6" ht="31.5">
      <c r="A94" s="82" t="s">
        <v>313</v>
      </c>
      <c r="B94" s="95" t="s">
        <v>332</v>
      </c>
      <c r="C94" s="83" t="s">
        <v>383</v>
      </c>
      <c r="D94" s="84">
        <v>14159900</v>
      </c>
      <c r="E94" s="84">
        <v>14159900</v>
      </c>
      <c r="F94" s="84"/>
    </row>
    <row r="95" spans="1:6" ht="31.5">
      <c r="A95" s="82" t="s">
        <v>314</v>
      </c>
      <c r="B95" s="95" t="s">
        <v>332</v>
      </c>
      <c r="C95" s="83" t="s">
        <v>46</v>
      </c>
      <c r="D95" s="84">
        <v>14159900</v>
      </c>
      <c r="E95" s="84">
        <v>14159900</v>
      </c>
      <c r="F95" s="84"/>
    </row>
    <row r="96" spans="1:6" s="89" customFormat="1">
      <c r="A96" s="85" t="s">
        <v>315</v>
      </c>
      <c r="B96" s="96" t="s">
        <v>332</v>
      </c>
      <c r="C96" s="86" t="s">
        <v>47</v>
      </c>
      <c r="D96" s="87">
        <v>42669971.68</v>
      </c>
      <c r="E96" s="87">
        <v>11858483.35</v>
      </c>
      <c r="F96" s="87">
        <v>30811488.329999998</v>
      </c>
    </row>
    <row r="97" spans="1:6">
      <c r="A97" s="82" t="s">
        <v>316</v>
      </c>
      <c r="B97" s="95" t="s">
        <v>332</v>
      </c>
      <c r="C97" s="83" t="s">
        <v>382</v>
      </c>
      <c r="D97" s="84">
        <v>42669971.68</v>
      </c>
      <c r="E97" s="84">
        <v>11858483.35</v>
      </c>
      <c r="F97" s="84">
        <v>30811488.329999998</v>
      </c>
    </row>
    <row r="98" spans="1:6">
      <c r="A98" s="82" t="s">
        <v>317</v>
      </c>
      <c r="B98" s="95" t="s">
        <v>332</v>
      </c>
      <c r="C98" s="83" t="s">
        <v>381</v>
      </c>
      <c r="D98" s="84">
        <v>42669971.68</v>
      </c>
      <c r="E98" s="84">
        <v>11858483.35</v>
      </c>
      <c r="F98" s="84">
        <v>30811488.329999998</v>
      </c>
    </row>
    <row r="99" spans="1:6" s="89" customFormat="1">
      <c r="A99" s="85" t="s">
        <v>318</v>
      </c>
      <c r="B99" s="96" t="s">
        <v>332</v>
      </c>
      <c r="C99" s="86" t="s">
        <v>380</v>
      </c>
      <c r="D99" s="87">
        <v>625400</v>
      </c>
      <c r="E99" s="87">
        <v>625400</v>
      </c>
      <c r="F99" s="87"/>
    </row>
    <row r="100" spans="1:6">
      <c r="A100" s="82" t="s">
        <v>319</v>
      </c>
      <c r="B100" s="95" t="s">
        <v>332</v>
      </c>
      <c r="C100" s="83" t="s">
        <v>379</v>
      </c>
      <c r="D100" s="84">
        <v>700</v>
      </c>
      <c r="E100" s="84">
        <v>700</v>
      </c>
      <c r="F100" s="84"/>
    </row>
    <row r="101" spans="1:6" ht="31.5">
      <c r="A101" s="82" t="s">
        <v>320</v>
      </c>
      <c r="B101" s="95" t="s">
        <v>332</v>
      </c>
      <c r="C101" s="83" t="s">
        <v>378</v>
      </c>
      <c r="D101" s="84">
        <v>700</v>
      </c>
      <c r="E101" s="84">
        <v>700</v>
      </c>
      <c r="F101" s="84"/>
    </row>
    <row r="102" spans="1:6" ht="31.5">
      <c r="A102" s="82" t="s">
        <v>321</v>
      </c>
      <c r="B102" s="95" t="s">
        <v>332</v>
      </c>
      <c r="C102" s="83" t="s">
        <v>377</v>
      </c>
      <c r="D102" s="84">
        <v>624700</v>
      </c>
      <c r="E102" s="84">
        <v>624700</v>
      </c>
      <c r="F102" s="84"/>
    </row>
    <row r="103" spans="1:6" ht="31.5">
      <c r="A103" s="82" t="s">
        <v>322</v>
      </c>
      <c r="B103" s="95" t="s">
        <v>332</v>
      </c>
      <c r="C103" s="83" t="s">
        <v>376</v>
      </c>
      <c r="D103" s="84">
        <v>624700</v>
      </c>
      <c r="E103" s="84">
        <v>624700</v>
      </c>
      <c r="F103" s="84"/>
    </row>
    <row r="104" spans="1:6" s="89" customFormat="1">
      <c r="A104" s="85" t="s">
        <v>323</v>
      </c>
      <c r="B104" s="96" t="s">
        <v>332</v>
      </c>
      <c r="C104" s="86" t="s">
        <v>375</v>
      </c>
      <c r="D104" s="87">
        <v>4850300</v>
      </c>
      <c r="E104" s="87">
        <v>4850300</v>
      </c>
      <c r="F104" s="87"/>
    </row>
    <row r="105" spans="1:6" ht="31.5">
      <c r="A105" s="82" t="s">
        <v>324</v>
      </c>
      <c r="B105" s="95" t="s">
        <v>332</v>
      </c>
      <c r="C105" s="83" t="s">
        <v>374</v>
      </c>
      <c r="D105" s="84">
        <v>151000</v>
      </c>
      <c r="E105" s="84">
        <v>151000</v>
      </c>
      <c r="F105" s="84"/>
    </row>
    <row r="106" spans="1:6" ht="47.25">
      <c r="A106" s="82" t="s">
        <v>325</v>
      </c>
      <c r="B106" s="95" t="s">
        <v>332</v>
      </c>
      <c r="C106" s="83" t="s">
        <v>49</v>
      </c>
      <c r="D106" s="84">
        <v>151000</v>
      </c>
      <c r="E106" s="84">
        <v>151000</v>
      </c>
      <c r="F106" s="84"/>
    </row>
    <row r="107" spans="1:6" s="98" customFormat="1">
      <c r="A107" s="82" t="s">
        <v>326</v>
      </c>
      <c r="B107" s="95" t="s">
        <v>332</v>
      </c>
      <c r="C107" s="83" t="s">
        <v>373</v>
      </c>
      <c r="D107" s="84">
        <v>4699300</v>
      </c>
      <c r="E107" s="84">
        <v>4699300</v>
      </c>
      <c r="F107" s="84"/>
    </row>
    <row r="108" spans="1:6">
      <c r="A108" s="82" t="s">
        <v>327</v>
      </c>
      <c r="B108" s="95" t="s">
        <v>332</v>
      </c>
      <c r="C108" s="83" t="s">
        <v>50</v>
      </c>
      <c r="D108" s="84">
        <v>4699300</v>
      </c>
      <c r="E108" s="84">
        <v>4699300</v>
      </c>
      <c r="F108" s="84"/>
    </row>
    <row r="109" spans="1:6" s="89" customFormat="1">
      <c r="A109" s="85" t="s">
        <v>37</v>
      </c>
      <c r="B109" s="96" t="s">
        <v>331</v>
      </c>
      <c r="C109" s="86" t="s">
        <v>361</v>
      </c>
      <c r="D109" s="87">
        <v>0.23</v>
      </c>
      <c r="E109" s="87">
        <v>0.23</v>
      </c>
      <c r="F109" s="87"/>
    </row>
    <row r="110" spans="1:6" ht="31.5">
      <c r="A110" s="82" t="s">
        <v>285</v>
      </c>
      <c r="B110" s="95" t="s">
        <v>331</v>
      </c>
      <c r="C110" s="83" t="s">
        <v>362</v>
      </c>
      <c r="D110" s="84">
        <v>0.23</v>
      </c>
      <c r="E110" s="84">
        <v>0.23</v>
      </c>
      <c r="F110" s="84"/>
    </row>
    <row r="111" spans="1:6" ht="31.5">
      <c r="A111" s="82" t="s">
        <v>328</v>
      </c>
      <c r="B111" s="95" t="s">
        <v>331</v>
      </c>
      <c r="C111" s="83" t="s">
        <v>372</v>
      </c>
      <c r="D111" s="84">
        <v>0.23</v>
      </c>
      <c r="E111" s="84">
        <v>0.23</v>
      </c>
      <c r="F111" s="84"/>
    </row>
    <row r="112" spans="1:6" ht="63">
      <c r="A112" s="82" t="s">
        <v>329</v>
      </c>
      <c r="B112" s="95" t="s">
        <v>331</v>
      </c>
      <c r="C112" s="83" t="s">
        <v>371</v>
      </c>
      <c r="D112" s="84">
        <v>0.23</v>
      </c>
      <c r="E112" s="84">
        <v>0.23</v>
      </c>
      <c r="F112" s="84"/>
    </row>
    <row r="113" spans="1:6" ht="110.25">
      <c r="A113" s="90" t="s">
        <v>330</v>
      </c>
      <c r="B113" s="97" t="s">
        <v>331</v>
      </c>
      <c r="C113" s="91" t="s">
        <v>39</v>
      </c>
      <c r="D113" s="92">
        <v>0.23</v>
      </c>
      <c r="E113" s="92">
        <v>0.23</v>
      </c>
      <c r="F113" s="92"/>
    </row>
  </sheetData>
  <mergeCells count="11">
    <mergeCell ref="A7:F7"/>
    <mergeCell ref="B9:C9"/>
    <mergeCell ref="A9:A10"/>
    <mergeCell ref="D9:D10"/>
    <mergeCell ref="E9:E10"/>
    <mergeCell ref="F9:F10"/>
    <mergeCell ref="E1:F1"/>
    <mergeCell ref="E2:F2"/>
    <mergeCell ref="E3:F3"/>
    <mergeCell ref="E4:F4"/>
    <mergeCell ref="E5:F5"/>
  </mergeCells>
  <phoneticPr fontId="26" type="noConversion"/>
  <printOptions horizontalCentered="1"/>
  <pageMargins left="0.59055118110236227" right="0.39370078740157483" top="0.39370078740157483" bottom="0.39370078740157483" header="0.19685039370078741" footer="0.19685039370078741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opLeftCell="A46" zoomScale="90" zoomScaleNormal="90" workbookViewId="0">
      <selection activeCell="D5" sqref="D5:E5"/>
    </sheetView>
  </sheetViews>
  <sheetFormatPr defaultColWidth="22.140625" defaultRowHeight="15.75"/>
  <cols>
    <col min="1" max="1" width="68.85546875" style="48" customWidth="1"/>
    <col min="2" max="2" width="22.140625" style="3"/>
    <col min="3" max="3" width="18.42578125" style="3" customWidth="1"/>
    <col min="4" max="4" width="15.5703125" style="3" customWidth="1"/>
    <col min="5" max="5" width="22" style="3" customWidth="1"/>
    <col min="6" max="16384" width="22.140625" style="3"/>
  </cols>
  <sheetData>
    <row r="1" spans="1:6" ht="18.75">
      <c r="C1" s="4"/>
      <c r="D1" s="179" t="s">
        <v>709</v>
      </c>
      <c r="E1" s="180"/>
    </row>
    <row r="2" spans="1:6" ht="18.75">
      <c r="C2" s="4"/>
      <c r="D2" s="179" t="s">
        <v>706</v>
      </c>
      <c r="E2" s="182"/>
    </row>
    <row r="3" spans="1:6" ht="18.75">
      <c r="C3" s="4"/>
      <c r="D3" s="179" t="s">
        <v>707</v>
      </c>
      <c r="E3" s="180"/>
    </row>
    <row r="4" spans="1:6" ht="18.75">
      <c r="C4" s="4"/>
      <c r="D4" s="179" t="s">
        <v>0</v>
      </c>
      <c r="E4" s="180"/>
    </row>
    <row r="5" spans="1:6" ht="18.75">
      <c r="C5" s="4"/>
      <c r="D5" s="183" t="s">
        <v>718</v>
      </c>
      <c r="E5" s="180"/>
    </row>
    <row r="6" spans="1:6">
      <c r="C6" s="4"/>
      <c r="D6" s="4"/>
      <c r="E6" s="4"/>
    </row>
    <row r="8" spans="1:6" ht="30.75" customHeight="1">
      <c r="A8" s="187" t="s">
        <v>714</v>
      </c>
      <c r="B8" s="187"/>
      <c r="C8" s="187"/>
      <c r="D8" s="187"/>
      <c r="E8" s="187"/>
      <c r="F8" s="22"/>
    </row>
    <row r="9" spans="1:6">
      <c r="A9" s="22"/>
      <c r="B9" s="22"/>
      <c r="C9" s="22"/>
      <c r="D9" s="22"/>
      <c r="E9" s="22"/>
      <c r="F9" s="22"/>
    </row>
    <row r="10" spans="1:6">
      <c r="A10" s="50"/>
      <c r="B10" s="51"/>
      <c r="C10" s="7"/>
      <c r="D10" s="7"/>
      <c r="E10" s="7"/>
      <c r="F10" s="17"/>
    </row>
    <row r="11" spans="1:6">
      <c r="A11" s="188" t="s">
        <v>51</v>
      </c>
      <c r="B11" s="188" t="s">
        <v>52</v>
      </c>
      <c r="C11" s="186" t="s">
        <v>3</v>
      </c>
      <c r="D11" s="186" t="s">
        <v>4</v>
      </c>
      <c r="E11" s="186" t="s">
        <v>5</v>
      </c>
    </row>
    <row r="12" spans="1:6">
      <c r="A12" s="188"/>
      <c r="B12" s="188"/>
      <c r="C12" s="186"/>
      <c r="D12" s="186"/>
      <c r="E12" s="186"/>
    </row>
    <row r="13" spans="1:6">
      <c r="A13" s="32"/>
      <c r="B13" s="32"/>
      <c r="C13" s="32"/>
      <c r="D13" s="32"/>
      <c r="E13" s="32"/>
    </row>
    <row r="14" spans="1:6">
      <c r="A14" s="52" t="s">
        <v>53</v>
      </c>
      <c r="B14" s="53" t="s">
        <v>54</v>
      </c>
      <c r="C14" s="68">
        <f>+C15+C16+C17+C18</f>
        <v>34292969.130000003</v>
      </c>
      <c r="D14" s="68">
        <f t="shared" ref="D14:E14" si="0">+D15+D16+D17+D18</f>
        <v>33167227.32</v>
      </c>
      <c r="E14" s="68">
        <f t="shared" si="0"/>
        <v>1125741.8100000005</v>
      </c>
    </row>
    <row r="15" spans="1:6" ht="31.5">
      <c r="A15" s="54" t="s">
        <v>55</v>
      </c>
      <c r="B15" s="55" t="s">
        <v>56</v>
      </c>
      <c r="C15" s="69">
        <f>+'приложение 4'!F13</f>
        <v>2111033.44</v>
      </c>
      <c r="D15" s="69">
        <f>+'приложение 4'!G13</f>
        <v>2111033.44</v>
      </c>
      <c r="E15" s="69">
        <f>+'приложение 4'!H13</f>
        <v>0</v>
      </c>
    </row>
    <row r="16" spans="1:6" ht="47.25">
      <c r="A16" s="54" t="s">
        <v>57</v>
      </c>
      <c r="B16" s="55" t="s">
        <v>58</v>
      </c>
      <c r="C16" s="69">
        <f>+'приложение 4'!F19</f>
        <v>18514983.150000002</v>
      </c>
      <c r="D16" s="69">
        <f>+'приложение 4'!G19</f>
        <v>17859331.900000002</v>
      </c>
      <c r="E16" s="69">
        <f>+'приложение 4'!H19</f>
        <v>655651.25</v>
      </c>
    </row>
    <row r="17" spans="1:5">
      <c r="A17" s="54" t="s">
        <v>59</v>
      </c>
      <c r="B17" s="55" t="s">
        <v>60</v>
      </c>
      <c r="C17" s="69">
        <f>+'приложение 4'!F30</f>
        <v>100000</v>
      </c>
      <c r="D17" s="69">
        <f>+'приложение 4'!G30</f>
        <v>0</v>
      </c>
      <c r="E17" s="69">
        <f>+'приложение 4'!H30</f>
        <v>100000</v>
      </c>
    </row>
    <row r="18" spans="1:5">
      <c r="A18" s="52" t="s">
        <v>61</v>
      </c>
      <c r="B18" s="53" t="s">
        <v>62</v>
      </c>
      <c r="C18" s="68">
        <f>+'приложение 4'!F36</f>
        <v>13566952.539999999</v>
      </c>
      <c r="D18" s="68">
        <f>+'приложение 4'!G36</f>
        <v>13196861.979999999</v>
      </c>
      <c r="E18" s="68">
        <f>+'приложение 4'!H36</f>
        <v>370090.56000000052</v>
      </c>
    </row>
    <row r="19" spans="1:5" s="17" customFormat="1">
      <c r="A19" s="52" t="s">
        <v>63</v>
      </c>
      <c r="B19" s="53" t="s">
        <v>64</v>
      </c>
      <c r="C19" s="68">
        <f>+C20</f>
        <v>624700</v>
      </c>
      <c r="D19" s="68">
        <f t="shared" ref="D19:E19" si="1">+D20</f>
        <v>624700</v>
      </c>
      <c r="E19" s="68">
        <f t="shared" si="1"/>
        <v>0</v>
      </c>
    </row>
    <row r="20" spans="1:5">
      <c r="A20" s="54" t="s">
        <v>65</v>
      </c>
      <c r="B20" s="55" t="s">
        <v>66</v>
      </c>
      <c r="C20" s="69">
        <f>+'приложение 4'!F48</f>
        <v>624700</v>
      </c>
      <c r="D20" s="69">
        <f>+'приложение 4'!G48</f>
        <v>624700</v>
      </c>
      <c r="E20" s="69">
        <f>+'приложение 4'!H48</f>
        <v>0</v>
      </c>
    </row>
    <row r="21" spans="1:5" ht="31.5">
      <c r="A21" s="52" t="s">
        <v>67</v>
      </c>
      <c r="B21" s="53" t="s">
        <v>68</v>
      </c>
      <c r="C21" s="68">
        <f>+C22</f>
        <v>100000</v>
      </c>
      <c r="D21" s="68">
        <f t="shared" ref="D21:E22" si="2">+D22</f>
        <v>59100</v>
      </c>
      <c r="E21" s="68">
        <f t="shared" si="2"/>
        <v>40900</v>
      </c>
    </row>
    <row r="22" spans="1:5" ht="31.5">
      <c r="A22" s="54" t="s">
        <v>69</v>
      </c>
      <c r="B22" s="55" t="s">
        <v>70</v>
      </c>
      <c r="C22" s="69">
        <f>+C23</f>
        <v>100000</v>
      </c>
      <c r="D22" s="69">
        <f t="shared" si="2"/>
        <v>59100</v>
      </c>
      <c r="E22" s="69">
        <f t="shared" si="2"/>
        <v>40900</v>
      </c>
    </row>
    <row r="23" spans="1:5" ht="47.25">
      <c r="A23" s="54" t="s">
        <v>71</v>
      </c>
      <c r="B23" s="55" t="s">
        <v>70</v>
      </c>
      <c r="C23" s="69">
        <f>+'приложение 4'!F61</f>
        <v>100000</v>
      </c>
      <c r="D23" s="69">
        <f>+'приложение 4'!G61</f>
        <v>59100</v>
      </c>
      <c r="E23" s="69">
        <f>+'приложение 4'!H61</f>
        <v>40900</v>
      </c>
    </row>
    <row r="24" spans="1:5">
      <c r="A24" s="52" t="s">
        <v>72</v>
      </c>
      <c r="B24" s="53" t="s">
        <v>73</v>
      </c>
      <c r="C24" s="68">
        <f>+C25+C28</f>
        <v>57929408.520000003</v>
      </c>
      <c r="D24" s="68">
        <f t="shared" ref="D24:E24" si="3">+D25+D28</f>
        <v>25834108.170000002</v>
      </c>
      <c r="E24" s="68">
        <f t="shared" si="3"/>
        <v>32095300.350000001</v>
      </c>
    </row>
    <row r="25" spans="1:5">
      <c r="A25" s="52" t="s">
        <v>74</v>
      </c>
      <c r="B25" s="55" t="s">
        <v>75</v>
      </c>
      <c r="C25" s="69">
        <f>+'приложение 4'!F63</f>
        <v>57029108.520000003</v>
      </c>
      <c r="D25" s="69">
        <f>+'приложение 4'!G63</f>
        <v>24933808.170000002</v>
      </c>
      <c r="E25" s="69">
        <f>+'приложение 4'!H63</f>
        <v>32095300.350000001</v>
      </c>
    </row>
    <row r="26" spans="1:5" ht="31.5">
      <c r="A26" s="54" t="s">
        <v>76</v>
      </c>
      <c r="B26" s="55" t="s">
        <v>75</v>
      </c>
      <c r="C26" s="69">
        <f>+'приложение 4'!F64</f>
        <v>41666666.670000002</v>
      </c>
      <c r="D26" s="69">
        <f>+'приложение 4'!G64</f>
        <v>9571366.3200000003</v>
      </c>
      <c r="E26" s="69">
        <f>+'приложение 4'!H64</f>
        <v>32095300.350000001</v>
      </c>
    </row>
    <row r="27" spans="1:5" ht="31.5">
      <c r="A27" s="54" t="s">
        <v>77</v>
      </c>
      <c r="B27" s="55" t="s">
        <v>75</v>
      </c>
      <c r="C27" s="69">
        <f>+'приложение 4'!F72</f>
        <v>15362441.85</v>
      </c>
      <c r="D27" s="69">
        <f>+'приложение 4'!G72</f>
        <v>15362441.85</v>
      </c>
      <c r="E27" s="69">
        <f>+'приложение 4'!H72</f>
        <v>0</v>
      </c>
    </row>
    <row r="28" spans="1:5">
      <c r="A28" s="52" t="s">
        <v>78</v>
      </c>
      <c r="B28" s="55" t="s">
        <v>79</v>
      </c>
      <c r="C28" s="69">
        <f>+'приложение 4'!F73</f>
        <v>900300</v>
      </c>
      <c r="D28" s="69">
        <f>+'приложение 4'!G73</f>
        <v>900300</v>
      </c>
      <c r="E28" s="69">
        <f>+'приложение 4'!H73</f>
        <v>0</v>
      </c>
    </row>
    <row r="29" spans="1:5">
      <c r="A29" s="52" t="s">
        <v>80</v>
      </c>
      <c r="B29" s="53" t="s">
        <v>81</v>
      </c>
      <c r="C29" s="68">
        <f>+C30+C31</f>
        <v>12000168.23</v>
      </c>
      <c r="D29" s="68">
        <f t="shared" ref="D29:E29" si="4">+D30+D31</f>
        <v>11078107.930000002</v>
      </c>
      <c r="E29" s="68">
        <f t="shared" si="4"/>
        <v>922060.2999999997</v>
      </c>
    </row>
    <row r="30" spans="1:5">
      <c r="A30" s="48" t="s">
        <v>82</v>
      </c>
      <c r="B30" s="55" t="s">
        <v>83</v>
      </c>
      <c r="C30" s="69">
        <f>+'приложение 4'!F80</f>
        <v>36957.68</v>
      </c>
      <c r="D30" s="69">
        <f>+'приложение 4'!G80</f>
        <v>30944.560000000001</v>
      </c>
      <c r="E30" s="69">
        <f>+'приложение 4'!H80</f>
        <v>6013.119999999999</v>
      </c>
    </row>
    <row r="31" spans="1:5">
      <c r="A31" s="54" t="s">
        <v>84</v>
      </c>
      <c r="B31" s="55" t="s">
        <v>85</v>
      </c>
      <c r="C31" s="69">
        <f>+'приложение 4'!F85</f>
        <v>11963210.550000001</v>
      </c>
      <c r="D31" s="69">
        <f>+'приложение 4'!G85</f>
        <v>11047163.370000001</v>
      </c>
      <c r="E31" s="69">
        <f>+'приложение 4'!H85</f>
        <v>916047.1799999997</v>
      </c>
    </row>
    <row r="32" spans="1:5" ht="31.5">
      <c r="A32" s="54" t="s">
        <v>86</v>
      </c>
      <c r="B32" s="55" t="s">
        <v>85</v>
      </c>
      <c r="C32" s="69">
        <f>+'приложение 4'!F93</f>
        <v>2130179.02</v>
      </c>
      <c r="D32" s="69">
        <f>+'приложение 4'!G93</f>
        <v>2130179.02</v>
      </c>
      <c r="E32" s="69">
        <f>+'приложение 4'!H93</f>
        <v>0</v>
      </c>
    </row>
    <row r="33" spans="1:5">
      <c r="A33" s="54" t="s">
        <v>87</v>
      </c>
      <c r="B33" s="55" t="s">
        <v>85</v>
      </c>
      <c r="C33" s="69">
        <f>+'приложение 4'!F96</f>
        <v>700000</v>
      </c>
      <c r="D33" s="69">
        <f>+'приложение 4'!G96</f>
        <v>0</v>
      </c>
      <c r="E33" s="69">
        <f>+'приложение 4'!H96</f>
        <v>700000</v>
      </c>
    </row>
    <row r="34" spans="1:5">
      <c r="A34" s="52" t="s">
        <v>88</v>
      </c>
      <c r="B34" s="53" t="s">
        <v>89</v>
      </c>
      <c r="C34" s="68">
        <f>+C35</f>
        <v>23800</v>
      </c>
      <c r="D34" s="68">
        <f t="shared" ref="D34:E34" si="5">+D35</f>
        <v>23800</v>
      </c>
      <c r="E34" s="68">
        <f t="shared" si="5"/>
        <v>0</v>
      </c>
    </row>
    <row r="35" spans="1:5">
      <c r="A35" s="56" t="s">
        <v>90</v>
      </c>
      <c r="B35" s="55" t="s">
        <v>91</v>
      </c>
      <c r="C35" s="69">
        <f>+'приложение 4'!F98</f>
        <v>23800</v>
      </c>
      <c r="D35" s="69">
        <f>+'приложение 4'!G98</f>
        <v>23800</v>
      </c>
      <c r="E35" s="69">
        <f>+'приложение 4'!H98</f>
        <v>0</v>
      </c>
    </row>
    <row r="36" spans="1:5">
      <c r="A36" s="52" t="s">
        <v>92</v>
      </c>
      <c r="B36" s="53" t="s">
        <v>93</v>
      </c>
      <c r="C36" s="68">
        <f>+'приложение 4'!F108</f>
        <v>12718372.129999999</v>
      </c>
      <c r="D36" s="68">
        <f>+'приложение 4'!G108</f>
        <v>12456962.640000001</v>
      </c>
      <c r="E36" s="68">
        <f>+'приложение 4'!H108</f>
        <v>261409.48999999836</v>
      </c>
    </row>
    <row r="37" spans="1:5">
      <c r="A37" s="54" t="s">
        <v>94</v>
      </c>
      <c r="B37" s="55" t="s">
        <v>95</v>
      </c>
      <c r="C37" s="69">
        <f>+'приложение 4'!F114</f>
        <v>12067330.129999999</v>
      </c>
      <c r="D37" s="69">
        <f>+'приложение 4'!G114</f>
        <v>11805920.640000001</v>
      </c>
      <c r="E37" s="69">
        <f>+'приложение 4'!H114</f>
        <v>261409.48999999836</v>
      </c>
    </row>
    <row r="38" spans="1:5">
      <c r="A38" s="54" t="s">
        <v>96</v>
      </c>
      <c r="B38" s="55" t="s">
        <v>95</v>
      </c>
      <c r="C38" s="69">
        <f>+'приложение 4'!F113</f>
        <v>651042</v>
      </c>
      <c r="D38" s="69">
        <f>+'приложение 4'!G113</f>
        <v>651042</v>
      </c>
      <c r="E38" s="69">
        <f>+'приложение 4'!H113</f>
        <v>0</v>
      </c>
    </row>
    <row r="39" spans="1:5">
      <c r="A39" s="52" t="s">
        <v>97</v>
      </c>
      <c r="B39" s="53" t="s">
        <v>98</v>
      </c>
      <c r="C39" s="68">
        <f>+C40</f>
        <v>676692</v>
      </c>
      <c r="D39" s="68">
        <f t="shared" ref="D39:E39" si="6">+D40</f>
        <v>676692</v>
      </c>
      <c r="E39" s="68">
        <f t="shared" si="6"/>
        <v>0</v>
      </c>
    </row>
    <row r="40" spans="1:5">
      <c r="A40" s="54" t="s">
        <v>99</v>
      </c>
      <c r="B40" s="55" t="s">
        <v>100</v>
      </c>
      <c r="C40" s="69">
        <f>+'приложение 4'!F127</f>
        <v>676692</v>
      </c>
      <c r="D40" s="69">
        <f>+'приложение 4'!G127</f>
        <v>676692</v>
      </c>
      <c r="E40" s="69">
        <f>+'приложение 4'!H127</f>
        <v>0</v>
      </c>
    </row>
    <row r="41" spans="1:5" ht="31.5">
      <c r="A41" s="52" t="s">
        <v>101</v>
      </c>
      <c r="B41" s="53" t="s">
        <v>102</v>
      </c>
      <c r="C41" s="68">
        <f>+C42</f>
        <v>5000</v>
      </c>
      <c r="D41" s="68">
        <f t="shared" ref="D41:E41" si="7">+D42</f>
        <v>0</v>
      </c>
      <c r="E41" s="68">
        <f t="shared" si="7"/>
        <v>5000</v>
      </c>
    </row>
    <row r="42" spans="1:5" ht="31.5">
      <c r="A42" s="54" t="s">
        <v>103</v>
      </c>
      <c r="B42" s="55" t="s">
        <v>104</v>
      </c>
      <c r="C42" s="69">
        <f>+'приложение 4'!F134</f>
        <v>5000</v>
      </c>
      <c r="D42" s="69">
        <f>+'приложение 4'!G134</f>
        <v>0</v>
      </c>
      <c r="E42" s="69">
        <f>+'приложение 4'!H134</f>
        <v>5000</v>
      </c>
    </row>
    <row r="43" spans="1:5" ht="47.25">
      <c r="A43" s="52" t="s">
        <v>105</v>
      </c>
      <c r="B43" s="53" t="s">
        <v>106</v>
      </c>
      <c r="C43" s="68">
        <f>+C44</f>
        <v>236059.49</v>
      </c>
      <c r="D43" s="68">
        <f t="shared" ref="D43:E43" si="8">+D44</f>
        <v>236059.49</v>
      </c>
      <c r="E43" s="68">
        <f t="shared" si="8"/>
        <v>0</v>
      </c>
    </row>
    <row r="44" spans="1:5">
      <c r="A44" s="54" t="s">
        <v>107</v>
      </c>
      <c r="B44" s="55" t="s">
        <v>108</v>
      </c>
      <c r="C44" s="69">
        <f>+'приложение 4'!F141</f>
        <v>236059.49</v>
      </c>
      <c r="D44" s="69">
        <f>+'приложение 4'!G141</f>
        <v>236059.49</v>
      </c>
      <c r="E44" s="69">
        <f>+'приложение 4'!H141</f>
        <v>0</v>
      </c>
    </row>
    <row r="45" spans="1:5">
      <c r="A45" s="52" t="s">
        <v>109</v>
      </c>
      <c r="B45" s="53"/>
      <c r="C45" s="68">
        <f>+C14+C19+C21+C24+C29+C34+C36+C39+C41+C43</f>
        <v>118607169.5</v>
      </c>
      <c r="D45" s="68">
        <f t="shared" ref="D45:E45" si="9">+D14+D19+D21+D24+D29+D34+D36+D39+D41+D43</f>
        <v>84156757.549999997</v>
      </c>
      <c r="E45" s="68">
        <f t="shared" si="9"/>
        <v>34450411.950000003</v>
      </c>
    </row>
  </sheetData>
  <mergeCells count="11">
    <mergeCell ref="A8:E8"/>
    <mergeCell ref="A11:A12"/>
    <mergeCell ref="B11:B12"/>
    <mergeCell ref="C11:C12"/>
    <mergeCell ref="D11:D12"/>
    <mergeCell ref="E11:E12"/>
    <mergeCell ref="D1:E1"/>
    <mergeCell ref="D2:E2"/>
    <mergeCell ref="D3:E3"/>
    <mergeCell ref="D4:E4"/>
    <mergeCell ref="D5:E5"/>
  </mergeCells>
  <pageMargins left="0.7" right="0.7" top="0.75" bottom="0.75" header="0.511811023622047" footer="0.511811023622047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1"/>
  <sheetViews>
    <sheetView zoomScale="90" zoomScaleNormal="90" workbookViewId="0">
      <pane ySplit="11" topLeftCell="A45" activePane="bottomLeft" state="frozen"/>
      <selection pane="bottomLeft" activeCell="A5" sqref="A5"/>
    </sheetView>
  </sheetViews>
  <sheetFormatPr defaultColWidth="9.140625" defaultRowHeight="15.75"/>
  <cols>
    <col min="1" max="1" width="92.85546875" style="3" customWidth="1"/>
    <col min="2" max="2" width="10.42578125" style="3" customWidth="1"/>
    <col min="3" max="3" width="13.28515625" style="3" customWidth="1"/>
    <col min="4" max="4" width="16.42578125" style="3" customWidth="1"/>
    <col min="5" max="5" width="12" style="3" customWidth="1"/>
    <col min="6" max="7" width="17.28515625" style="19" customWidth="1"/>
    <col min="8" max="8" width="23" style="19" customWidth="1"/>
    <col min="9" max="9" width="22.7109375" style="20" customWidth="1"/>
    <col min="10" max="10" width="21.7109375" style="20" customWidth="1"/>
    <col min="11" max="11" width="19.42578125" style="20" customWidth="1"/>
    <col min="12" max="16384" width="9.140625" style="3"/>
  </cols>
  <sheetData>
    <row r="1" spans="1:11" ht="18.75">
      <c r="F1" s="4"/>
      <c r="G1" s="179" t="s">
        <v>710</v>
      </c>
      <c r="H1" s="180"/>
    </row>
    <row r="2" spans="1:11" ht="18.75">
      <c r="F2" s="4"/>
      <c r="G2" s="179" t="s">
        <v>706</v>
      </c>
      <c r="H2" s="182"/>
    </row>
    <row r="3" spans="1:11" ht="18.75">
      <c r="F3" s="4"/>
      <c r="G3" s="179" t="s">
        <v>707</v>
      </c>
      <c r="H3" s="180"/>
    </row>
    <row r="4" spans="1:11" ht="18.75">
      <c r="F4" s="4"/>
      <c r="G4" s="179" t="s">
        <v>0</v>
      </c>
      <c r="H4" s="180"/>
    </row>
    <row r="5" spans="1:11" ht="18.75">
      <c r="F5" s="5"/>
      <c r="G5" s="183" t="s">
        <v>719</v>
      </c>
      <c r="H5" s="180"/>
    </row>
    <row r="6" spans="1:11">
      <c r="F6" s="4"/>
      <c r="G6" s="4"/>
      <c r="H6" s="4"/>
    </row>
    <row r="7" spans="1:11">
      <c r="F7" s="21"/>
      <c r="G7" s="21"/>
      <c r="H7" s="21"/>
      <c r="I7" s="37"/>
    </row>
    <row r="8" spans="1:11" ht="33" customHeight="1">
      <c r="A8" s="189" t="s">
        <v>715</v>
      </c>
      <c r="B8" s="189"/>
      <c r="C8" s="189"/>
      <c r="D8" s="189"/>
      <c r="E8" s="189"/>
      <c r="F8" s="189"/>
      <c r="G8" s="189"/>
      <c r="H8" s="189"/>
      <c r="I8" s="23"/>
    </row>
    <row r="9" spans="1:11">
      <c r="A9" s="22"/>
      <c r="B9" s="17"/>
      <c r="C9" s="22"/>
      <c r="D9" s="22"/>
      <c r="E9" s="22"/>
      <c r="F9" s="24"/>
      <c r="G9" s="24"/>
      <c r="H9" s="24"/>
      <c r="I9" s="23"/>
    </row>
    <row r="10" spans="1:11" ht="63">
      <c r="A10" s="25" t="s">
        <v>1</v>
      </c>
      <c r="B10" s="11" t="s">
        <v>110</v>
      </c>
      <c r="C10" s="11" t="s">
        <v>52</v>
      </c>
      <c r="D10" s="11" t="s">
        <v>111</v>
      </c>
      <c r="E10" s="11" t="s">
        <v>112</v>
      </c>
      <c r="F10" s="9" t="s">
        <v>3</v>
      </c>
      <c r="G10" s="9" t="s">
        <v>4</v>
      </c>
      <c r="H10" s="9" t="s">
        <v>5</v>
      </c>
      <c r="I10" s="3"/>
      <c r="J10" s="3"/>
      <c r="K10" s="3"/>
    </row>
    <row r="11" spans="1:11" s="17" customFormat="1">
      <c r="A11" s="26" t="s">
        <v>113</v>
      </c>
      <c r="B11" s="27">
        <v>723</v>
      </c>
      <c r="C11" s="27" t="s">
        <v>114</v>
      </c>
      <c r="D11" s="27" t="s">
        <v>115</v>
      </c>
      <c r="E11" s="25"/>
      <c r="F11" s="70">
        <f>+F12+F48+F55+F62+F79+F97+F108+F121+F128+F135</f>
        <v>118607169.5</v>
      </c>
      <c r="G11" s="70">
        <f t="shared" ref="G11" si="0">+G12+G48+G55+G62+G79+G97+G108+G121+G128+G135</f>
        <v>84156757.549999997</v>
      </c>
      <c r="H11" s="70">
        <f>+F11-G11</f>
        <v>34450411.950000003</v>
      </c>
    </row>
    <row r="12" spans="1:11" s="17" customFormat="1">
      <c r="A12" s="28" t="s">
        <v>53</v>
      </c>
      <c r="B12" s="27">
        <v>723</v>
      </c>
      <c r="C12" s="27" t="s">
        <v>54</v>
      </c>
      <c r="D12" s="27" t="s">
        <v>115</v>
      </c>
      <c r="E12" s="27"/>
      <c r="F12" s="70">
        <f>F13+F19+F30+F36</f>
        <v>34292969.130000003</v>
      </c>
      <c r="G12" s="70">
        <f t="shared" ref="G12" si="1">G13+G19+G30+G36</f>
        <v>33167227.32</v>
      </c>
      <c r="H12" s="70">
        <f t="shared" ref="H12:H75" si="2">+F12-G12</f>
        <v>1125741.8100000024</v>
      </c>
    </row>
    <row r="13" spans="1:11" s="17" customFormat="1" ht="31.5">
      <c r="A13" s="26" t="s">
        <v>55</v>
      </c>
      <c r="B13" s="27">
        <v>723</v>
      </c>
      <c r="C13" s="27" t="s">
        <v>56</v>
      </c>
      <c r="D13" s="27" t="s">
        <v>115</v>
      </c>
      <c r="E13" s="27"/>
      <c r="F13" s="70">
        <f>F14</f>
        <v>2111033.44</v>
      </c>
      <c r="G13" s="70">
        <f t="shared" ref="G13:G15" si="3">G14</f>
        <v>2111033.44</v>
      </c>
      <c r="H13" s="70">
        <f t="shared" si="2"/>
        <v>0</v>
      </c>
    </row>
    <row r="14" spans="1:11">
      <c r="A14" s="29" t="s">
        <v>116</v>
      </c>
      <c r="B14" s="30">
        <v>723</v>
      </c>
      <c r="C14" s="30" t="s">
        <v>56</v>
      </c>
      <c r="D14" s="30" t="s">
        <v>117</v>
      </c>
      <c r="E14" s="30"/>
      <c r="F14" s="71">
        <f>F15</f>
        <v>2111033.44</v>
      </c>
      <c r="G14" s="71">
        <f t="shared" si="3"/>
        <v>2111033.44</v>
      </c>
      <c r="H14" s="71">
        <f t="shared" si="2"/>
        <v>0</v>
      </c>
      <c r="I14" s="3"/>
      <c r="J14" s="3"/>
      <c r="K14" s="3"/>
    </row>
    <row r="15" spans="1:11" ht="31.5">
      <c r="A15" s="29" t="s">
        <v>118</v>
      </c>
      <c r="B15" s="30">
        <v>723</v>
      </c>
      <c r="C15" s="30" t="s">
        <v>56</v>
      </c>
      <c r="D15" s="30" t="s">
        <v>119</v>
      </c>
      <c r="E15" s="30"/>
      <c r="F15" s="71">
        <f>F16</f>
        <v>2111033.44</v>
      </c>
      <c r="G15" s="71">
        <f t="shared" si="3"/>
        <v>2111033.44</v>
      </c>
      <c r="H15" s="71">
        <f t="shared" si="2"/>
        <v>0</v>
      </c>
      <c r="I15" s="3"/>
      <c r="J15" s="3"/>
      <c r="K15" s="3"/>
    </row>
    <row r="16" spans="1:11" ht="31.5">
      <c r="A16" s="29" t="s">
        <v>120</v>
      </c>
      <c r="B16" s="30">
        <v>723</v>
      </c>
      <c r="C16" s="30" t="s">
        <v>56</v>
      </c>
      <c r="D16" s="30" t="s">
        <v>121</v>
      </c>
      <c r="E16" s="30"/>
      <c r="F16" s="71">
        <f>F18</f>
        <v>2111033.44</v>
      </c>
      <c r="G16" s="71">
        <f t="shared" ref="G16" si="4">G18</f>
        <v>2111033.44</v>
      </c>
      <c r="H16" s="71">
        <f t="shared" si="2"/>
        <v>0</v>
      </c>
      <c r="I16" s="3"/>
      <c r="J16" s="3"/>
      <c r="K16" s="3"/>
    </row>
    <row r="17" spans="1:11">
      <c r="A17" s="29" t="s">
        <v>122</v>
      </c>
      <c r="B17" s="30">
        <v>723</v>
      </c>
      <c r="C17" s="30" t="s">
        <v>56</v>
      </c>
      <c r="D17" s="30" t="s">
        <v>123</v>
      </c>
      <c r="E17" s="30"/>
      <c r="F17" s="71">
        <f>F18</f>
        <v>2111033.44</v>
      </c>
      <c r="G17" s="71">
        <f t="shared" ref="G17" si="5">G18</f>
        <v>2111033.44</v>
      </c>
      <c r="H17" s="71">
        <f t="shared" si="2"/>
        <v>0</v>
      </c>
      <c r="I17" s="3"/>
      <c r="J17" s="3"/>
      <c r="K17" s="3"/>
    </row>
    <row r="18" spans="1:11" ht="47.25">
      <c r="A18" s="29" t="s">
        <v>124</v>
      </c>
      <c r="B18" s="30">
        <v>723</v>
      </c>
      <c r="C18" s="30" t="s">
        <v>56</v>
      </c>
      <c r="D18" s="30" t="s">
        <v>123</v>
      </c>
      <c r="E18" s="30" t="s">
        <v>125</v>
      </c>
      <c r="F18" s="71">
        <v>2111033.44</v>
      </c>
      <c r="G18" s="71">
        <v>2111033.44</v>
      </c>
      <c r="H18" s="71">
        <f t="shared" si="2"/>
        <v>0</v>
      </c>
      <c r="I18" s="3"/>
      <c r="J18" s="3"/>
      <c r="K18" s="3"/>
    </row>
    <row r="19" spans="1:11" s="17" customFormat="1" ht="31.5">
      <c r="A19" s="26" t="s">
        <v>57</v>
      </c>
      <c r="B19" s="27">
        <v>723</v>
      </c>
      <c r="C19" s="27" t="s">
        <v>58</v>
      </c>
      <c r="D19" s="27" t="s">
        <v>115</v>
      </c>
      <c r="E19" s="27"/>
      <c r="F19" s="70">
        <f>+F20</f>
        <v>18514983.150000002</v>
      </c>
      <c r="G19" s="70">
        <f t="shared" ref="G19" si="6">+G20</f>
        <v>17859331.900000002</v>
      </c>
      <c r="H19" s="70">
        <f t="shared" si="2"/>
        <v>655651.25</v>
      </c>
    </row>
    <row r="20" spans="1:11">
      <c r="A20" s="29" t="s">
        <v>116</v>
      </c>
      <c r="B20" s="30">
        <v>723</v>
      </c>
      <c r="C20" s="30" t="s">
        <v>58</v>
      </c>
      <c r="D20" s="30" t="s">
        <v>117</v>
      </c>
      <c r="E20" s="30"/>
      <c r="F20" s="71">
        <f>F21+F27</f>
        <v>18514983.150000002</v>
      </c>
      <c r="G20" s="71">
        <f t="shared" ref="G20" si="7">G21+G27</f>
        <v>17859331.900000002</v>
      </c>
      <c r="H20" s="71">
        <f t="shared" si="2"/>
        <v>655651.25</v>
      </c>
      <c r="I20" s="3"/>
      <c r="J20" s="3"/>
      <c r="K20" s="3"/>
    </row>
    <row r="21" spans="1:11" ht="31.5">
      <c r="A21" s="29" t="s">
        <v>118</v>
      </c>
      <c r="B21" s="30">
        <v>723</v>
      </c>
      <c r="C21" s="30" t="s">
        <v>58</v>
      </c>
      <c r="D21" s="30" t="s">
        <v>119</v>
      </c>
      <c r="E21" s="30"/>
      <c r="F21" s="71">
        <f>F22</f>
        <v>18514283.150000002</v>
      </c>
      <c r="G21" s="71">
        <f t="shared" ref="G21:G22" si="8">G22</f>
        <v>17858631.900000002</v>
      </c>
      <c r="H21" s="71">
        <f t="shared" si="2"/>
        <v>655651.25</v>
      </c>
      <c r="I21" s="3"/>
      <c r="J21" s="3"/>
      <c r="K21" s="3"/>
    </row>
    <row r="22" spans="1:11" ht="31.5">
      <c r="A22" s="29" t="s">
        <v>120</v>
      </c>
      <c r="B22" s="30">
        <v>723</v>
      </c>
      <c r="C22" s="30" t="s">
        <v>58</v>
      </c>
      <c r="D22" s="30" t="s">
        <v>121</v>
      </c>
      <c r="E22" s="30"/>
      <c r="F22" s="71">
        <f>F23</f>
        <v>18514283.150000002</v>
      </c>
      <c r="G22" s="71">
        <f t="shared" si="8"/>
        <v>17858631.900000002</v>
      </c>
      <c r="H22" s="71">
        <f t="shared" si="2"/>
        <v>655651.25</v>
      </c>
      <c r="I22" s="3"/>
      <c r="J22" s="3"/>
      <c r="K22" s="3"/>
    </row>
    <row r="23" spans="1:11">
      <c r="A23" s="29" t="s">
        <v>122</v>
      </c>
      <c r="B23" s="30">
        <v>723</v>
      </c>
      <c r="C23" s="30" t="s">
        <v>58</v>
      </c>
      <c r="D23" s="30" t="s">
        <v>123</v>
      </c>
      <c r="E23" s="30"/>
      <c r="F23" s="71">
        <f>F24+F25+F26</f>
        <v>18514283.150000002</v>
      </c>
      <c r="G23" s="71">
        <f t="shared" ref="G23" si="9">G24+G25+G26</f>
        <v>17858631.900000002</v>
      </c>
      <c r="H23" s="71">
        <f t="shared" si="2"/>
        <v>655651.25</v>
      </c>
      <c r="I23" s="3"/>
      <c r="J23" s="3"/>
      <c r="K23" s="3"/>
    </row>
    <row r="24" spans="1:11" ht="47.25">
      <c r="A24" s="29" t="s">
        <v>124</v>
      </c>
      <c r="B24" s="30">
        <v>723</v>
      </c>
      <c r="C24" s="30" t="s">
        <v>58</v>
      </c>
      <c r="D24" s="30" t="s">
        <v>123</v>
      </c>
      <c r="E24" s="30" t="s">
        <v>125</v>
      </c>
      <c r="F24" s="71">
        <v>16299181.560000001</v>
      </c>
      <c r="G24" s="71">
        <v>15781849.210000001</v>
      </c>
      <c r="H24" s="71">
        <f t="shared" si="2"/>
        <v>517332.34999999963</v>
      </c>
      <c r="I24" s="3"/>
      <c r="J24" s="3"/>
      <c r="K24" s="3"/>
    </row>
    <row r="25" spans="1:11">
      <c r="A25" s="29" t="s">
        <v>126</v>
      </c>
      <c r="B25" s="30">
        <v>723</v>
      </c>
      <c r="C25" s="30" t="s">
        <v>58</v>
      </c>
      <c r="D25" s="30" t="s">
        <v>123</v>
      </c>
      <c r="E25" s="30" t="s">
        <v>127</v>
      </c>
      <c r="F25" s="71">
        <v>2137180.54</v>
      </c>
      <c r="G25" s="71">
        <v>1998861.64</v>
      </c>
      <c r="H25" s="71">
        <f t="shared" si="2"/>
        <v>138318.90000000014</v>
      </c>
      <c r="I25" s="3"/>
      <c r="J25" s="3"/>
      <c r="K25" s="3"/>
    </row>
    <row r="26" spans="1:11">
      <c r="A26" s="29" t="s">
        <v>128</v>
      </c>
      <c r="B26" s="30">
        <v>723</v>
      </c>
      <c r="C26" s="30" t="s">
        <v>58</v>
      </c>
      <c r="D26" s="30" t="s">
        <v>123</v>
      </c>
      <c r="E26" s="30" t="s">
        <v>129</v>
      </c>
      <c r="F26" s="72">
        <v>77921.05</v>
      </c>
      <c r="G26" s="72">
        <v>77921.05</v>
      </c>
      <c r="H26" s="72">
        <f t="shared" si="2"/>
        <v>0</v>
      </c>
      <c r="I26" s="3"/>
      <c r="J26" s="3"/>
      <c r="K26" s="3"/>
    </row>
    <row r="27" spans="1:11" ht="31.5">
      <c r="A27" s="29" t="s">
        <v>130</v>
      </c>
      <c r="B27" s="30">
        <v>723</v>
      </c>
      <c r="C27" s="30" t="s">
        <v>58</v>
      </c>
      <c r="D27" s="30" t="s">
        <v>131</v>
      </c>
      <c r="E27" s="30"/>
      <c r="F27" s="71">
        <f>F28</f>
        <v>700</v>
      </c>
      <c r="G27" s="71">
        <f t="shared" ref="G27:G28" si="10">G28</f>
        <v>700</v>
      </c>
      <c r="H27" s="71">
        <f t="shared" si="2"/>
        <v>0</v>
      </c>
      <c r="I27" s="3"/>
      <c r="J27" s="3"/>
      <c r="K27" s="3"/>
    </row>
    <row r="28" spans="1:11" ht="63">
      <c r="A28" s="29" t="s">
        <v>132</v>
      </c>
      <c r="B28" s="30">
        <v>723</v>
      </c>
      <c r="C28" s="30" t="s">
        <v>58</v>
      </c>
      <c r="D28" s="30" t="s">
        <v>133</v>
      </c>
      <c r="E28" s="30"/>
      <c r="F28" s="71">
        <f>F29</f>
        <v>700</v>
      </c>
      <c r="G28" s="71">
        <f t="shared" si="10"/>
        <v>700</v>
      </c>
      <c r="H28" s="71">
        <f t="shared" si="2"/>
        <v>0</v>
      </c>
      <c r="I28" s="3"/>
      <c r="J28" s="3"/>
      <c r="K28" s="3"/>
    </row>
    <row r="29" spans="1:11">
      <c r="A29" s="29" t="s">
        <v>126</v>
      </c>
      <c r="B29" s="30">
        <v>723</v>
      </c>
      <c r="C29" s="30" t="s">
        <v>58</v>
      </c>
      <c r="D29" s="30" t="s">
        <v>133</v>
      </c>
      <c r="E29" s="30" t="s">
        <v>127</v>
      </c>
      <c r="F29" s="72">
        <v>700</v>
      </c>
      <c r="G29" s="72">
        <v>700</v>
      </c>
      <c r="H29" s="72">
        <f t="shared" si="2"/>
        <v>0</v>
      </c>
      <c r="I29" s="3"/>
      <c r="J29" s="3"/>
      <c r="K29" s="3"/>
    </row>
    <row r="30" spans="1:11" s="17" customFormat="1">
      <c r="A30" s="26" t="s">
        <v>59</v>
      </c>
      <c r="B30" s="27">
        <v>723</v>
      </c>
      <c r="C30" s="27" t="s">
        <v>60</v>
      </c>
      <c r="D30" s="27" t="s">
        <v>115</v>
      </c>
      <c r="E30" s="27"/>
      <c r="F30" s="70">
        <f>F31</f>
        <v>100000</v>
      </c>
      <c r="G30" s="70">
        <f t="shared" ref="G30:G33" si="11">G31</f>
        <v>0</v>
      </c>
      <c r="H30" s="70">
        <f t="shared" si="2"/>
        <v>100000</v>
      </c>
    </row>
    <row r="31" spans="1:11">
      <c r="A31" s="29" t="s">
        <v>116</v>
      </c>
      <c r="B31" s="30">
        <v>723</v>
      </c>
      <c r="C31" s="30" t="s">
        <v>60</v>
      </c>
      <c r="D31" s="30" t="s">
        <v>117</v>
      </c>
      <c r="E31" s="30"/>
      <c r="F31" s="71">
        <f>F32</f>
        <v>100000</v>
      </c>
      <c r="G31" s="71">
        <f t="shared" si="11"/>
        <v>0</v>
      </c>
      <c r="H31" s="71">
        <f t="shared" si="2"/>
        <v>100000</v>
      </c>
      <c r="I31" s="3"/>
      <c r="J31" s="3"/>
      <c r="K31" s="3"/>
    </row>
    <row r="32" spans="1:11" ht="31.5">
      <c r="A32" s="29" t="s">
        <v>118</v>
      </c>
      <c r="B32" s="30">
        <v>723</v>
      </c>
      <c r="C32" s="30" t="s">
        <v>60</v>
      </c>
      <c r="D32" s="30" t="s">
        <v>119</v>
      </c>
      <c r="E32" s="30"/>
      <c r="F32" s="71">
        <f>F33</f>
        <v>100000</v>
      </c>
      <c r="G32" s="71">
        <f t="shared" si="11"/>
        <v>0</v>
      </c>
      <c r="H32" s="71">
        <f t="shared" si="2"/>
        <v>100000</v>
      </c>
      <c r="I32" s="3"/>
      <c r="J32" s="3"/>
      <c r="K32" s="3"/>
    </row>
    <row r="33" spans="1:11" ht="31.5">
      <c r="A33" s="29" t="s">
        <v>120</v>
      </c>
      <c r="B33" s="30">
        <v>723</v>
      </c>
      <c r="C33" s="30" t="s">
        <v>60</v>
      </c>
      <c r="D33" s="30" t="s">
        <v>121</v>
      </c>
      <c r="E33" s="30"/>
      <c r="F33" s="71">
        <f>F34</f>
        <v>100000</v>
      </c>
      <c r="G33" s="71">
        <f t="shared" si="11"/>
        <v>0</v>
      </c>
      <c r="H33" s="71">
        <f t="shared" si="2"/>
        <v>100000</v>
      </c>
      <c r="I33" s="3"/>
      <c r="J33" s="3"/>
      <c r="K33" s="3"/>
    </row>
    <row r="34" spans="1:11">
      <c r="A34" s="29" t="s">
        <v>134</v>
      </c>
      <c r="B34" s="30">
        <v>723</v>
      </c>
      <c r="C34" s="30" t="s">
        <v>60</v>
      </c>
      <c r="D34" s="30" t="s">
        <v>135</v>
      </c>
      <c r="E34" s="30"/>
      <c r="F34" s="71">
        <f>+F35</f>
        <v>100000</v>
      </c>
      <c r="G34" s="71">
        <f t="shared" ref="G34" si="12">+G35</f>
        <v>0</v>
      </c>
      <c r="H34" s="71">
        <f t="shared" si="2"/>
        <v>100000</v>
      </c>
      <c r="I34" s="3"/>
      <c r="J34" s="3"/>
      <c r="K34" s="3"/>
    </row>
    <row r="35" spans="1:11">
      <c r="A35" s="29" t="s">
        <v>128</v>
      </c>
      <c r="B35" s="30">
        <v>723</v>
      </c>
      <c r="C35" s="30" t="s">
        <v>60</v>
      </c>
      <c r="D35" s="30" t="s">
        <v>135</v>
      </c>
      <c r="E35" s="30" t="s">
        <v>129</v>
      </c>
      <c r="F35" s="72">
        <v>100000</v>
      </c>
      <c r="G35" s="72">
        <v>0</v>
      </c>
      <c r="H35" s="72">
        <f t="shared" si="2"/>
        <v>100000</v>
      </c>
      <c r="I35" s="3"/>
      <c r="J35" s="3"/>
      <c r="K35" s="3"/>
    </row>
    <row r="36" spans="1:11" s="17" customFormat="1">
      <c r="A36" s="26" t="s">
        <v>61</v>
      </c>
      <c r="B36" s="27">
        <v>723</v>
      </c>
      <c r="C36" s="27" t="s">
        <v>62</v>
      </c>
      <c r="D36" s="27" t="s">
        <v>115</v>
      </c>
      <c r="E36" s="27"/>
      <c r="F36" s="70">
        <f>F37</f>
        <v>13566952.539999999</v>
      </c>
      <c r="G36" s="70">
        <f t="shared" ref="G36:G38" si="13">G37</f>
        <v>13196861.979999999</v>
      </c>
      <c r="H36" s="70">
        <f t="shared" si="2"/>
        <v>370090.56000000052</v>
      </c>
    </row>
    <row r="37" spans="1:11">
      <c r="A37" s="12" t="s">
        <v>116</v>
      </c>
      <c r="B37" s="30">
        <v>723</v>
      </c>
      <c r="C37" s="30" t="s">
        <v>62</v>
      </c>
      <c r="D37" s="30" t="s">
        <v>117</v>
      </c>
      <c r="E37" s="30"/>
      <c r="F37" s="71">
        <f>F38</f>
        <v>13566952.539999999</v>
      </c>
      <c r="G37" s="71">
        <f t="shared" si="13"/>
        <v>13196861.979999999</v>
      </c>
      <c r="H37" s="71">
        <f t="shared" si="2"/>
        <v>370090.56000000052</v>
      </c>
      <c r="I37" s="3"/>
      <c r="J37" s="3"/>
      <c r="K37" s="3"/>
    </row>
    <row r="38" spans="1:11" ht="31.5">
      <c r="A38" s="12" t="s">
        <v>118</v>
      </c>
      <c r="B38" s="30">
        <v>723</v>
      </c>
      <c r="C38" s="30" t="s">
        <v>62</v>
      </c>
      <c r="D38" s="30" t="s">
        <v>119</v>
      </c>
      <c r="E38" s="30"/>
      <c r="F38" s="71">
        <f>F39</f>
        <v>13566952.539999999</v>
      </c>
      <c r="G38" s="71">
        <f t="shared" si="13"/>
        <v>13196861.979999999</v>
      </c>
      <c r="H38" s="71">
        <f t="shared" si="2"/>
        <v>370090.56000000052</v>
      </c>
      <c r="I38" s="3"/>
      <c r="J38" s="3"/>
      <c r="K38" s="3"/>
    </row>
    <row r="39" spans="1:11" ht="31.5">
      <c r="A39" s="12" t="s">
        <v>120</v>
      </c>
      <c r="B39" s="30">
        <v>723</v>
      </c>
      <c r="C39" s="30" t="s">
        <v>62</v>
      </c>
      <c r="D39" s="30" t="s">
        <v>121</v>
      </c>
      <c r="E39" s="30"/>
      <c r="F39" s="71">
        <f>+F40+F44</f>
        <v>13566952.539999999</v>
      </c>
      <c r="G39" s="71">
        <f t="shared" ref="G39" si="14">+G40+G44</f>
        <v>13196861.979999999</v>
      </c>
      <c r="H39" s="71">
        <f t="shared" si="2"/>
        <v>370090.56000000052</v>
      </c>
      <c r="I39" s="3"/>
      <c r="J39" s="3"/>
      <c r="K39" s="3"/>
    </row>
    <row r="40" spans="1:11" ht="31.5">
      <c r="A40" s="29" t="s">
        <v>136</v>
      </c>
      <c r="B40" s="30">
        <v>723</v>
      </c>
      <c r="C40" s="30" t="s">
        <v>62</v>
      </c>
      <c r="D40" s="30" t="s">
        <v>137</v>
      </c>
      <c r="E40" s="30"/>
      <c r="F40" s="71">
        <f>+F41+F42+F43</f>
        <v>9492138.4100000001</v>
      </c>
      <c r="G40" s="71">
        <f t="shared" ref="G40" si="15">+G41+G42+G43</f>
        <v>9199920.959999999</v>
      </c>
      <c r="H40" s="71">
        <f t="shared" si="2"/>
        <v>292217.45000000112</v>
      </c>
      <c r="I40" s="3"/>
      <c r="J40" s="3"/>
      <c r="K40" s="3"/>
    </row>
    <row r="41" spans="1:11" ht="47.25">
      <c r="A41" s="29" t="s">
        <v>124</v>
      </c>
      <c r="B41" s="30">
        <v>723</v>
      </c>
      <c r="C41" s="30" t="s">
        <v>62</v>
      </c>
      <c r="D41" s="30" t="s">
        <v>137</v>
      </c>
      <c r="E41" s="30" t="s">
        <v>125</v>
      </c>
      <c r="F41" s="72">
        <v>8471760</v>
      </c>
      <c r="G41" s="72">
        <v>8371011.0199999996</v>
      </c>
      <c r="H41" s="72">
        <f t="shared" si="2"/>
        <v>100748.98000000045</v>
      </c>
      <c r="I41" s="3"/>
      <c r="J41" s="3"/>
      <c r="K41" s="3"/>
    </row>
    <row r="42" spans="1:11">
      <c r="A42" s="12" t="s">
        <v>126</v>
      </c>
      <c r="B42" s="30">
        <v>723</v>
      </c>
      <c r="C42" s="30" t="s">
        <v>62</v>
      </c>
      <c r="D42" s="30" t="s">
        <v>137</v>
      </c>
      <c r="E42" s="30" t="s">
        <v>127</v>
      </c>
      <c r="F42" s="72">
        <v>1019712</v>
      </c>
      <c r="G42" s="72">
        <v>828243.53</v>
      </c>
      <c r="H42" s="72">
        <f t="shared" si="2"/>
        <v>191468.46999999997</v>
      </c>
      <c r="I42" s="3"/>
      <c r="J42" s="3"/>
      <c r="K42" s="3"/>
    </row>
    <row r="43" spans="1:11">
      <c r="A43" s="29" t="s">
        <v>128</v>
      </c>
      <c r="B43" s="30">
        <v>723</v>
      </c>
      <c r="C43" s="30" t="s">
        <v>62</v>
      </c>
      <c r="D43" s="30" t="s">
        <v>137</v>
      </c>
      <c r="E43" s="30" t="s">
        <v>129</v>
      </c>
      <c r="F43" s="72">
        <v>666.41</v>
      </c>
      <c r="G43" s="72">
        <v>666.41</v>
      </c>
      <c r="H43" s="72">
        <f t="shared" si="2"/>
        <v>0</v>
      </c>
      <c r="I43" s="3"/>
      <c r="J43" s="3"/>
      <c r="K43" s="3"/>
    </row>
    <row r="44" spans="1:11">
      <c r="A44" s="29" t="s">
        <v>61</v>
      </c>
      <c r="B44" s="30">
        <v>723</v>
      </c>
      <c r="C44" s="30" t="s">
        <v>62</v>
      </c>
      <c r="D44" s="30" t="s">
        <v>138</v>
      </c>
      <c r="E44" s="30"/>
      <c r="F44" s="72">
        <f>+F45+F46+F47</f>
        <v>4074814.13</v>
      </c>
      <c r="G44" s="72">
        <f t="shared" ref="G44" si="16">+G45+G46+G47</f>
        <v>3996941.0199999996</v>
      </c>
      <c r="H44" s="72">
        <f t="shared" si="2"/>
        <v>77873.110000000335</v>
      </c>
      <c r="I44" s="3"/>
      <c r="J44" s="3"/>
      <c r="K44" s="3"/>
    </row>
    <row r="45" spans="1:11">
      <c r="A45" s="12" t="s">
        <v>126</v>
      </c>
      <c r="B45" s="30">
        <v>723</v>
      </c>
      <c r="C45" s="30" t="s">
        <v>62</v>
      </c>
      <c r="D45" s="30" t="s">
        <v>138</v>
      </c>
      <c r="E45" s="30" t="s">
        <v>127</v>
      </c>
      <c r="F45" s="72">
        <v>1822257.31</v>
      </c>
      <c r="G45" s="72">
        <v>1744384.2</v>
      </c>
      <c r="H45" s="72">
        <f t="shared" si="2"/>
        <v>77873.110000000102</v>
      </c>
      <c r="I45" s="3"/>
      <c r="J45" s="3"/>
      <c r="K45" s="3"/>
    </row>
    <row r="46" spans="1:11">
      <c r="A46" s="29" t="s">
        <v>139</v>
      </c>
      <c r="B46" s="30">
        <v>723</v>
      </c>
      <c r="C46" s="30" t="s">
        <v>62</v>
      </c>
      <c r="D46" s="30" t="s">
        <v>138</v>
      </c>
      <c r="E46" s="30" t="s">
        <v>140</v>
      </c>
      <c r="F46" s="72">
        <v>150000</v>
      </c>
      <c r="G46" s="72">
        <v>150000</v>
      </c>
      <c r="H46" s="72">
        <f t="shared" si="2"/>
        <v>0</v>
      </c>
      <c r="I46" s="3"/>
      <c r="J46" s="3"/>
      <c r="K46" s="3"/>
    </row>
    <row r="47" spans="1:11">
      <c r="A47" s="29" t="s">
        <v>128</v>
      </c>
      <c r="B47" s="30">
        <v>723</v>
      </c>
      <c r="C47" s="30" t="s">
        <v>62</v>
      </c>
      <c r="D47" s="30" t="s">
        <v>138</v>
      </c>
      <c r="E47" s="30" t="s">
        <v>129</v>
      </c>
      <c r="F47" s="72">
        <v>2102556.8199999998</v>
      </c>
      <c r="G47" s="72">
        <v>2102556.8199999998</v>
      </c>
      <c r="H47" s="72">
        <f t="shared" si="2"/>
        <v>0</v>
      </c>
      <c r="I47" s="3"/>
      <c r="J47" s="3"/>
      <c r="K47" s="3"/>
    </row>
    <row r="48" spans="1:11" s="17" customFormat="1">
      <c r="A48" s="26" t="s">
        <v>63</v>
      </c>
      <c r="B48" s="27">
        <v>723</v>
      </c>
      <c r="C48" s="27" t="s">
        <v>64</v>
      </c>
      <c r="D48" s="27" t="s">
        <v>115</v>
      </c>
      <c r="E48" s="27"/>
      <c r="F48" s="70">
        <f>F49</f>
        <v>624700</v>
      </c>
      <c r="G48" s="70">
        <f t="shared" ref="G48" si="17">G49</f>
        <v>624700</v>
      </c>
      <c r="H48" s="70">
        <f t="shared" si="2"/>
        <v>0</v>
      </c>
    </row>
    <row r="49" spans="1:11" s="17" customFormat="1">
      <c r="A49" s="26" t="s">
        <v>65</v>
      </c>
      <c r="B49" s="27">
        <v>723</v>
      </c>
      <c r="C49" s="27" t="s">
        <v>66</v>
      </c>
      <c r="D49" s="27" t="s">
        <v>115</v>
      </c>
      <c r="E49" s="27"/>
      <c r="F49" s="70">
        <f>F52</f>
        <v>624700</v>
      </c>
      <c r="G49" s="70">
        <f t="shared" ref="G49" si="18">G52</f>
        <v>624700</v>
      </c>
      <c r="H49" s="70">
        <f t="shared" si="2"/>
        <v>0</v>
      </c>
    </row>
    <row r="50" spans="1:11">
      <c r="A50" s="29" t="s">
        <v>116</v>
      </c>
      <c r="B50" s="30">
        <v>723</v>
      </c>
      <c r="C50" s="30" t="s">
        <v>66</v>
      </c>
      <c r="D50" s="30" t="s">
        <v>117</v>
      </c>
      <c r="E50" s="30"/>
      <c r="F50" s="71">
        <f>F51</f>
        <v>624700</v>
      </c>
      <c r="G50" s="71">
        <f t="shared" ref="G50:G51" si="19">G51</f>
        <v>624700</v>
      </c>
      <c r="H50" s="71">
        <f t="shared" si="2"/>
        <v>0</v>
      </c>
      <c r="I50" s="3"/>
      <c r="J50" s="3"/>
      <c r="K50" s="3"/>
    </row>
    <row r="51" spans="1:11" ht="31.5">
      <c r="A51" s="29" t="s">
        <v>141</v>
      </c>
      <c r="B51" s="30">
        <v>723</v>
      </c>
      <c r="C51" s="30" t="s">
        <v>66</v>
      </c>
      <c r="D51" s="30" t="s">
        <v>142</v>
      </c>
      <c r="E51" s="30"/>
      <c r="F51" s="71">
        <f>F52</f>
        <v>624700</v>
      </c>
      <c r="G51" s="71">
        <f t="shared" si="19"/>
        <v>624700</v>
      </c>
      <c r="H51" s="71">
        <f t="shared" si="2"/>
        <v>0</v>
      </c>
      <c r="I51" s="3"/>
      <c r="J51" s="3"/>
      <c r="K51" s="3"/>
    </row>
    <row r="52" spans="1:11" ht="31.5">
      <c r="A52" s="29" t="s">
        <v>143</v>
      </c>
      <c r="B52" s="30">
        <v>723</v>
      </c>
      <c r="C52" s="30" t="s">
        <v>66</v>
      </c>
      <c r="D52" s="30" t="s">
        <v>144</v>
      </c>
      <c r="E52" s="30"/>
      <c r="F52" s="71">
        <f>F53+F54</f>
        <v>624700</v>
      </c>
      <c r="G52" s="71">
        <f t="shared" ref="G52" si="20">G53+G54</f>
        <v>624700</v>
      </c>
      <c r="H52" s="71">
        <f t="shared" si="2"/>
        <v>0</v>
      </c>
      <c r="I52" s="3"/>
      <c r="J52" s="3"/>
      <c r="K52" s="3"/>
    </row>
    <row r="53" spans="1:11" ht="47.25">
      <c r="A53" s="29" t="s">
        <v>124</v>
      </c>
      <c r="B53" s="30">
        <v>723</v>
      </c>
      <c r="C53" s="30" t="s">
        <v>66</v>
      </c>
      <c r="D53" s="30" t="s">
        <v>144</v>
      </c>
      <c r="E53" s="30" t="s">
        <v>125</v>
      </c>
      <c r="F53" s="72">
        <v>624700</v>
      </c>
      <c r="G53" s="72">
        <v>624700</v>
      </c>
      <c r="H53" s="72">
        <f t="shared" si="2"/>
        <v>0</v>
      </c>
      <c r="I53" s="3"/>
      <c r="J53" s="3"/>
      <c r="K53" s="3"/>
    </row>
    <row r="54" spans="1:11">
      <c r="A54" s="29" t="s">
        <v>126</v>
      </c>
      <c r="B54" s="30">
        <v>723</v>
      </c>
      <c r="C54" s="30" t="s">
        <v>66</v>
      </c>
      <c r="D54" s="30" t="s">
        <v>144</v>
      </c>
      <c r="E54" s="30" t="s">
        <v>127</v>
      </c>
      <c r="F54" s="71">
        <v>0</v>
      </c>
      <c r="G54" s="71">
        <v>0</v>
      </c>
      <c r="H54" s="71">
        <f t="shared" si="2"/>
        <v>0</v>
      </c>
      <c r="I54" s="3"/>
      <c r="J54" s="3"/>
      <c r="K54" s="3"/>
    </row>
    <row r="55" spans="1:11" s="17" customFormat="1">
      <c r="A55" s="26" t="s">
        <v>145</v>
      </c>
      <c r="B55" s="27">
        <v>723</v>
      </c>
      <c r="C55" s="27" t="s">
        <v>68</v>
      </c>
      <c r="D55" s="27" t="s">
        <v>115</v>
      </c>
      <c r="E55" s="27"/>
      <c r="F55" s="70">
        <f>F56</f>
        <v>100000</v>
      </c>
      <c r="G55" s="70">
        <f t="shared" ref="G55" si="21">G56</f>
        <v>59100</v>
      </c>
      <c r="H55" s="70">
        <f t="shared" si="2"/>
        <v>40900</v>
      </c>
    </row>
    <row r="56" spans="1:11" s="17" customFormat="1" ht="31.5">
      <c r="A56" s="26" t="s">
        <v>69</v>
      </c>
      <c r="B56" s="27">
        <v>723</v>
      </c>
      <c r="C56" s="27" t="s">
        <v>70</v>
      </c>
      <c r="D56" s="27" t="s">
        <v>115</v>
      </c>
      <c r="E56" s="27"/>
      <c r="F56" s="70">
        <f>+F57</f>
        <v>100000</v>
      </c>
      <c r="G56" s="70">
        <f t="shared" ref="G56" si="22">+G57</f>
        <v>59100</v>
      </c>
      <c r="H56" s="70">
        <f t="shared" si="2"/>
        <v>40900</v>
      </c>
    </row>
    <row r="57" spans="1:11" s="17" customFormat="1">
      <c r="A57" s="31" t="s">
        <v>146</v>
      </c>
      <c r="B57" s="30">
        <v>723</v>
      </c>
      <c r="C57" s="32" t="s">
        <v>70</v>
      </c>
      <c r="D57" s="32" t="s">
        <v>147</v>
      </c>
      <c r="E57" s="32"/>
      <c r="F57" s="70">
        <f>F58</f>
        <v>100000</v>
      </c>
      <c r="G57" s="70">
        <f t="shared" ref="G57:G60" si="23">G58</f>
        <v>59100</v>
      </c>
      <c r="H57" s="70">
        <f t="shared" si="2"/>
        <v>40900</v>
      </c>
      <c r="I57" s="38"/>
    </row>
    <row r="58" spans="1:11" ht="31.5">
      <c r="A58" s="33" t="s">
        <v>71</v>
      </c>
      <c r="B58" s="30">
        <v>723</v>
      </c>
      <c r="C58" s="30" t="s">
        <v>70</v>
      </c>
      <c r="D58" s="30" t="s">
        <v>148</v>
      </c>
      <c r="E58" s="30"/>
      <c r="F58" s="71">
        <f>F59</f>
        <v>100000</v>
      </c>
      <c r="G58" s="71">
        <f t="shared" si="23"/>
        <v>59100</v>
      </c>
      <c r="H58" s="71">
        <f t="shared" si="2"/>
        <v>40900</v>
      </c>
      <c r="I58" s="39"/>
      <c r="J58" s="3"/>
      <c r="K58" s="3"/>
    </row>
    <row r="59" spans="1:11">
      <c r="A59" s="33" t="s">
        <v>149</v>
      </c>
      <c r="B59" s="30">
        <v>723</v>
      </c>
      <c r="C59" s="30" t="s">
        <v>70</v>
      </c>
      <c r="D59" s="34" t="s">
        <v>150</v>
      </c>
      <c r="E59" s="30"/>
      <c r="F59" s="71">
        <f>F60</f>
        <v>100000</v>
      </c>
      <c r="G59" s="71">
        <f t="shared" si="23"/>
        <v>59100</v>
      </c>
      <c r="H59" s="71">
        <f t="shared" si="2"/>
        <v>40900</v>
      </c>
      <c r="I59" s="39"/>
      <c r="J59" s="3"/>
      <c r="K59" s="3"/>
    </row>
    <row r="60" spans="1:11" ht="47.25">
      <c r="A60" s="33" t="s">
        <v>151</v>
      </c>
      <c r="B60" s="30">
        <v>723</v>
      </c>
      <c r="C60" s="30" t="s">
        <v>70</v>
      </c>
      <c r="D60" s="34" t="s">
        <v>152</v>
      </c>
      <c r="E60" s="30"/>
      <c r="F60" s="71">
        <f>F61</f>
        <v>100000</v>
      </c>
      <c r="G60" s="71">
        <f t="shared" si="23"/>
        <v>59100</v>
      </c>
      <c r="H60" s="71">
        <f t="shared" si="2"/>
        <v>40900</v>
      </c>
      <c r="I60" s="39"/>
      <c r="J60" s="3"/>
      <c r="K60" s="3"/>
    </row>
    <row r="61" spans="1:11">
      <c r="A61" s="33" t="s">
        <v>126</v>
      </c>
      <c r="B61" s="30">
        <v>723</v>
      </c>
      <c r="C61" s="35" t="s">
        <v>70</v>
      </c>
      <c r="D61" s="36" t="s">
        <v>152</v>
      </c>
      <c r="E61" s="35" t="s">
        <v>127</v>
      </c>
      <c r="F61" s="72">
        <v>100000</v>
      </c>
      <c r="G61" s="72">
        <v>59100</v>
      </c>
      <c r="H61" s="72">
        <f t="shared" si="2"/>
        <v>40900</v>
      </c>
      <c r="I61" s="39"/>
      <c r="J61" s="3"/>
      <c r="K61" s="3"/>
    </row>
    <row r="62" spans="1:11" s="17" customFormat="1">
      <c r="A62" s="26" t="s">
        <v>72</v>
      </c>
      <c r="B62" s="27">
        <v>723</v>
      </c>
      <c r="C62" s="27" t="s">
        <v>73</v>
      </c>
      <c r="D62" s="27" t="s">
        <v>115</v>
      </c>
      <c r="E62" s="27"/>
      <c r="F62" s="70">
        <f>+F63+F73</f>
        <v>57929408.520000003</v>
      </c>
      <c r="G62" s="70">
        <f t="shared" ref="G62" si="24">+G63+G73</f>
        <v>25834108.170000002</v>
      </c>
      <c r="H62" s="70">
        <f t="shared" si="2"/>
        <v>32095300.350000001</v>
      </c>
    </row>
    <row r="63" spans="1:11" s="17" customFormat="1">
      <c r="A63" s="26" t="s">
        <v>153</v>
      </c>
      <c r="B63" s="27">
        <v>723</v>
      </c>
      <c r="C63" s="27" t="s">
        <v>75</v>
      </c>
      <c r="D63" s="27" t="s">
        <v>115</v>
      </c>
      <c r="E63" s="27"/>
      <c r="F63" s="70">
        <f>F64+F68</f>
        <v>57029108.520000003</v>
      </c>
      <c r="G63" s="70">
        <f t="shared" ref="G63" si="25">G64+G68</f>
        <v>24933808.170000002</v>
      </c>
      <c r="H63" s="70">
        <f t="shared" si="2"/>
        <v>32095300.350000001</v>
      </c>
    </row>
    <row r="64" spans="1:11">
      <c r="A64" s="33" t="s">
        <v>154</v>
      </c>
      <c r="B64" s="30">
        <v>723</v>
      </c>
      <c r="C64" s="30" t="s">
        <v>75</v>
      </c>
      <c r="D64" s="30" t="s">
        <v>147</v>
      </c>
      <c r="E64" s="30"/>
      <c r="F64" s="71">
        <f>+F65</f>
        <v>41666666.670000002</v>
      </c>
      <c r="G64" s="71">
        <f t="shared" ref="G64:G66" si="26">+G65</f>
        <v>9571366.3200000003</v>
      </c>
      <c r="H64" s="71">
        <f t="shared" si="2"/>
        <v>32095300.350000001</v>
      </c>
      <c r="I64" s="3"/>
      <c r="J64" s="3"/>
      <c r="K64" s="3"/>
    </row>
    <row r="65" spans="1:11" ht="47.25">
      <c r="A65" s="12" t="s">
        <v>155</v>
      </c>
      <c r="B65" s="30">
        <v>723</v>
      </c>
      <c r="C65" s="30" t="s">
        <v>75</v>
      </c>
      <c r="D65" s="30" t="s">
        <v>156</v>
      </c>
      <c r="E65" s="30"/>
      <c r="F65" s="71">
        <f>+F66</f>
        <v>41666666.670000002</v>
      </c>
      <c r="G65" s="71">
        <f t="shared" si="26"/>
        <v>9571366.3200000003</v>
      </c>
      <c r="H65" s="71">
        <f t="shared" si="2"/>
        <v>32095300.350000001</v>
      </c>
      <c r="I65" s="3"/>
      <c r="J65" s="3"/>
      <c r="K65" s="3"/>
    </row>
    <row r="66" spans="1:11" ht="31.5">
      <c r="A66" s="12" t="s">
        <v>157</v>
      </c>
      <c r="B66" s="30">
        <v>723</v>
      </c>
      <c r="C66" s="30" t="s">
        <v>75</v>
      </c>
      <c r="D66" s="30" t="s">
        <v>158</v>
      </c>
      <c r="E66" s="30"/>
      <c r="F66" s="71">
        <f>+F67</f>
        <v>41666666.670000002</v>
      </c>
      <c r="G66" s="71">
        <f t="shared" si="26"/>
        <v>9571366.3200000003</v>
      </c>
      <c r="H66" s="71">
        <f t="shared" si="2"/>
        <v>32095300.350000001</v>
      </c>
      <c r="I66" s="3"/>
      <c r="J66" s="3"/>
      <c r="K66" s="3"/>
    </row>
    <row r="67" spans="1:11">
      <c r="A67" s="29" t="s">
        <v>126</v>
      </c>
      <c r="B67" s="30">
        <v>723</v>
      </c>
      <c r="C67" s="30" t="s">
        <v>75</v>
      </c>
      <c r="D67" s="30" t="s">
        <v>158</v>
      </c>
      <c r="E67" s="30" t="s">
        <v>127</v>
      </c>
      <c r="F67" s="72">
        <v>41666666.670000002</v>
      </c>
      <c r="G67" s="72">
        <v>9571366.3200000003</v>
      </c>
      <c r="H67" s="72">
        <f t="shared" si="2"/>
        <v>32095300.350000001</v>
      </c>
      <c r="I67" s="3"/>
      <c r="J67" s="3"/>
      <c r="K67" s="3"/>
    </row>
    <row r="68" spans="1:11" s="17" customFormat="1">
      <c r="A68" s="26" t="s">
        <v>146</v>
      </c>
      <c r="B68" s="27">
        <v>723</v>
      </c>
      <c r="C68" s="27" t="s">
        <v>75</v>
      </c>
      <c r="D68" s="27" t="s">
        <v>147</v>
      </c>
      <c r="E68" s="27"/>
      <c r="F68" s="70">
        <f>F69</f>
        <v>15362441.85</v>
      </c>
      <c r="G68" s="70">
        <f t="shared" ref="G68:G71" si="27">G69</f>
        <v>15362441.85</v>
      </c>
      <c r="H68" s="70">
        <f t="shared" si="2"/>
        <v>0</v>
      </c>
    </row>
    <row r="69" spans="1:11" ht="31.5">
      <c r="A69" s="29" t="s">
        <v>77</v>
      </c>
      <c r="B69" s="30">
        <v>723</v>
      </c>
      <c r="C69" s="30" t="s">
        <v>75</v>
      </c>
      <c r="D69" s="30" t="s">
        <v>156</v>
      </c>
      <c r="E69" s="30"/>
      <c r="F69" s="71">
        <f>F70</f>
        <v>15362441.85</v>
      </c>
      <c r="G69" s="71">
        <f t="shared" si="27"/>
        <v>15362441.85</v>
      </c>
      <c r="H69" s="71">
        <f t="shared" si="2"/>
        <v>0</v>
      </c>
      <c r="I69" s="3"/>
      <c r="J69" s="3"/>
      <c r="K69" s="3"/>
    </row>
    <row r="70" spans="1:11">
      <c r="A70" s="29" t="s">
        <v>149</v>
      </c>
      <c r="B70" s="30">
        <v>723</v>
      </c>
      <c r="C70" s="30" t="s">
        <v>75</v>
      </c>
      <c r="D70" s="34" t="s">
        <v>159</v>
      </c>
      <c r="E70" s="30"/>
      <c r="F70" s="71">
        <f>F71</f>
        <v>15362441.85</v>
      </c>
      <c r="G70" s="71">
        <f t="shared" si="27"/>
        <v>15362441.85</v>
      </c>
      <c r="H70" s="71">
        <f t="shared" si="2"/>
        <v>0</v>
      </c>
      <c r="I70" s="3"/>
      <c r="J70" s="3"/>
      <c r="K70" s="3"/>
    </row>
    <row r="71" spans="1:11" ht="47.25">
      <c r="A71" s="29" t="s">
        <v>160</v>
      </c>
      <c r="B71" s="30">
        <v>723</v>
      </c>
      <c r="C71" s="30" t="s">
        <v>75</v>
      </c>
      <c r="D71" s="34" t="s">
        <v>161</v>
      </c>
      <c r="E71" s="30"/>
      <c r="F71" s="71">
        <f>F72</f>
        <v>15362441.85</v>
      </c>
      <c r="G71" s="71">
        <f t="shared" si="27"/>
        <v>15362441.85</v>
      </c>
      <c r="H71" s="71">
        <f t="shared" si="2"/>
        <v>0</v>
      </c>
      <c r="I71" s="3"/>
      <c r="J71" s="3"/>
      <c r="K71" s="3"/>
    </row>
    <row r="72" spans="1:11">
      <c r="A72" s="29" t="s">
        <v>126</v>
      </c>
      <c r="B72" s="30">
        <v>723</v>
      </c>
      <c r="C72" s="30" t="s">
        <v>75</v>
      </c>
      <c r="D72" s="34" t="s">
        <v>161</v>
      </c>
      <c r="E72" s="30" t="s">
        <v>127</v>
      </c>
      <c r="F72" s="71">
        <v>15362441.85</v>
      </c>
      <c r="G72" s="71">
        <v>15362441.85</v>
      </c>
      <c r="H72" s="71">
        <f t="shared" si="2"/>
        <v>0</v>
      </c>
      <c r="I72" s="3"/>
      <c r="J72" s="3"/>
      <c r="K72" s="3"/>
    </row>
    <row r="73" spans="1:11" s="17" customFormat="1">
      <c r="A73" s="26" t="s">
        <v>78</v>
      </c>
      <c r="B73" s="27">
        <v>723</v>
      </c>
      <c r="C73" s="27" t="s">
        <v>79</v>
      </c>
      <c r="D73" s="27" t="s">
        <v>115</v>
      </c>
      <c r="E73" s="27"/>
      <c r="F73" s="70">
        <f>+F74</f>
        <v>900300</v>
      </c>
      <c r="G73" s="70">
        <f t="shared" ref="G73" si="28">+G74</f>
        <v>900300</v>
      </c>
      <c r="H73" s="70">
        <f t="shared" si="2"/>
        <v>0</v>
      </c>
    </row>
    <row r="74" spans="1:11" s="17" customFormat="1">
      <c r="A74" s="26" t="s">
        <v>116</v>
      </c>
      <c r="B74" s="27">
        <v>723</v>
      </c>
      <c r="C74" s="27" t="s">
        <v>79</v>
      </c>
      <c r="D74" s="27" t="s">
        <v>117</v>
      </c>
      <c r="E74" s="27"/>
      <c r="F74" s="70">
        <f>F75</f>
        <v>900300</v>
      </c>
      <c r="G74" s="70">
        <f t="shared" ref="G74:G77" si="29">G75</f>
        <v>900300</v>
      </c>
      <c r="H74" s="70">
        <f t="shared" si="2"/>
        <v>0</v>
      </c>
    </row>
    <row r="75" spans="1:11" s="17" customFormat="1" ht="31.5">
      <c r="A75" s="29" t="s">
        <v>118</v>
      </c>
      <c r="B75" s="30">
        <v>723</v>
      </c>
      <c r="C75" s="30" t="s">
        <v>79</v>
      </c>
      <c r="D75" s="30" t="s">
        <v>119</v>
      </c>
      <c r="E75" s="30"/>
      <c r="F75" s="71">
        <f>F76</f>
        <v>900300</v>
      </c>
      <c r="G75" s="71">
        <f t="shared" si="29"/>
        <v>900300</v>
      </c>
      <c r="H75" s="71">
        <f t="shared" si="2"/>
        <v>0</v>
      </c>
    </row>
    <row r="76" spans="1:11" s="17" customFormat="1" ht="31.5">
      <c r="A76" s="29" t="s">
        <v>120</v>
      </c>
      <c r="B76" s="30">
        <v>723</v>
      </c>
      <c r="C76" s="30" t="s">
        <v>79</v>
      </c>
      <c r="D76" s="30" t="s">
        <v>121</v>
      </c>
      <c r="E76" s="30"/>
      <c r="F76" s="71">
        <f>F77</f>
        <v>900300</v>
      </c>
      <c r="G76" s="71">
        <f t="shared" si="29"/>
        <v>900300</v>
      </c>
      <c r="H76" s="71">
        <f t="shared" ref="H76:H139" si="30">+F76-G76</f>
        <v>0</v>
      </c>
    </row>
    <row r="77" spans="1:11" s="17" customFormat="1">
      <c r="A77" s="29" t="s">
        <v>162</v>
      </c>
      <c r="B77" s="30">
        <v>723</v>
      </c>
      <c r="C77" s="30" t="s">
        <v>79</v>
      </c>
      <c r="D77" s="30" t="s">
        <v>163</v>
      </c>
      <c r="E77" s="30"/>
      <c r="F77" s="71">
        <f>F78</f>
        <v>900300</v>
      </c>
      <c r="G77" s="71">
        <f t="shared" si="29"/>
        <v>900300</v>
      </c>
      <c r="H77" s="71">
        <f t="shared" si="30"/>
        <v>0</v>
      </c>
    </row>
    <row r="78" spans="1:11">
      <c r="A78" s="29" t="s">
        <v>126</v>
      </c>
      <c r="B78" s="30">
        <v>723</v>
      </c>
      <c r="C78" s="30" t="s">
        <v>79</v>
      </c>
      <c r="D78" s="30" t="s">
        <v>163</v>
      </c>
      <c r="E78" s="30" t="s">
        <v>127</v>
      </c>
      <c r="F78" s="71">
        <v>900300</v>
      </c>
      <c r="G78" s="71">
        <v>900300</v>
      </c>
      <c r="H78" s="71">
        <f t="shared" si="30"/>
        <v>0</v>
      </c>
      <c r="I78" s="3"/>
      <c r="J78" s="3"/>
      <c r="K78" s="3"/>
    </row>
    <row r="79" spans="1:11">
      <c r="A79" s="26" t="s">
        <v>80</v>
      </c>
      <c r="B79" s="27">
        <v>723</v>
      </c>
      <c r="C79" s="27" t="s">
        <v>81</v>
      </c>
      <c r="D79" s="27" t="s">
        <v>115</v>
      </c>
      <c r="E79" s="27"/>
      <c r="F79" s="70">
        <f>+F80+F85</f>
        <v>12000168.23</v>
      </c>
      <c r="G79" s="70">
        <f t="shared" ref="G79" si="31">+G80+G85</f>
        <v>11078107.930000002</v>
      </c>
      <c r="H79" s="70">
        <f t="shared" si="30"/>
        <v>922060.29999999888</v>
      </c>
      <c r="I79" s="3"/>
      <c r="J79" s="3"/>
      <c r="K79" s="3"/>
    </row>
    <row r="80" spans="1:11">
      <c r="A80" s="26" t="s">
        <v>82</v>
      </c>
      <c r="B80" s="27">
        <v>723</v>
      </c>
      <c r="C80" s="27" t="s">
        <v>83</v>
      </c>
      <c r="D80" s="27" t="s">
        <v>115</v>
      </c>
      <c r="E80" s="27"/>
      <c r="F80" s="70">
        <f>+F81</f>
        <v>36957.68</v>
      </c>
      <c r="G80" s="70">
        <f t="shared" ref="G80" si="32">+G81</f>
        <v>30944.560000000001</v>
      </c>
      <c r="H80" s="70">
        <f t="shared" si="30"/>
        <v>6013.119999999999</v>
      </c>
      <c r="I80" s="3"/>
      <c r="J80" s="3"/>
      <c r="K80" s="3"/>
    </row>
    <row r="81" spans="1:11">
      <c r="A81" s="40" t="s">
        <v>164</v>
      </c>
      <c r="B81" s="30">
        <v>723</v>
      </c>
      <c r="C81" s="30" t="s">
        <v>83</v>
      </c>
      <c r="D81" s="41" t="s">
        <v>119</v>
      </c>
      <c r="E81" s="42"/>
      <c r="F81" s="71">
        <f>+F83</f>
        <v>36957.68</v>
      </c>
      <c r="G81" s="71">
        <f t="shared" ref="G81:G82" si="33">+G83</f>
        <v>30944.560000000001</v>
      </c>
      <c r="H81" s="71">
        <f t="shared" si="30"/>
        <v>6013.119999999999</v>
      </c>
      <c r="I81" s="3"/>
      <c r="J81" s="3"/>
      <c r="K81" s="3"/>
    </row>
    <row r="82" spans="1:11" s="17" customFormat="1" ht="31.5">
      <c r="A82" s="29" t="s">
        <v>118</v>
      </c>
      <c r="B82" s="30">
        <v>723</v>
      </c>
      <c r="C82" s="30" t="s">
        <v>83</v>
      </c>
      <c r="D82" s="41" t="s">
        <v>121</v>
      </c>
      <c r="E82" s="42"/>
      <c r="F82" s="71">
        <f>+F84</f>
        <v>36957.68</v>
      </c>
      <c r="G82" s="71">
        <f t="shared" si="33"/>
        <v>30944.560000000001</v>
      </c>
      <c r="H82" s="71">
        <f t="shared" si="30"/>
        <v>6013.119999999999</v>
      </c>
    </row>
    <row r="83" spans="1:11" s="17" customFormat="1">
      <c r="A83" s="40" t="s">
        <v>165</v>
      </c>
      <c r="B83" s="30">
        <v>723</v>
      </c>
      <c r="C83" s="30" t="s">
        <v>83</v>
      </c>
      <c r="D83" s="41" t="s">
        <v>166</v>
      </c>
      <c r="E83" s="42"/>
      <c r="F83" s="71">
        <f>+F84</f>
        <v>36957.68</v>
      </c>
      <c r="G83" s="71">
        <f t="shared" ref="G83" si="34">+G84</f>
        <v>30944.560000000001</v>
      </c>
      <c r="H83" s="71">
        <f t="shared" si="30"/>
        <v>6013.119999999999</v>
      </c>
    </row>
    <row r="84" spans="1:11">
      <c r="A84" s="29" t="s">
        <v>126</v>
      </c>
      <c r="B84" s="30">
        <v>723</v>
      </c>
      <c r="C84" s="30" t="s">
        <v>83</v>
      </c>
      <c r="D84" s="41" t="s">
        <v>166</v>
      </c>
      <c r="E84" s="42" t="s">
        <v>127</v>
      </c>
      <c r="F84" s="72">
        <v>36957.68</v>
      </c>
      <c r="G84" s="72">
        <v>30944.560000000001</v>
      </c>
      <c r="H84" s="72">
        <f t="shared" si="30"/>
        <v>6013.119999999999</v>
      </c>
      <c r="I84" s="3"/>
      <c r="J84" s="3"/>
      <c r="K84" s="3"/>
    </row>
    <row r="85" spans="1:11">
      <c r="A85" s="28" t="s">
        <v>167</v>
      </c>
      <c r="B85" s="27">
        <v>723</v>
      </c>
      <c r="C85" s="27" t="s">
        <v>85</v>
      </c>
      <c r="D85" s="27" t="s">
        <v>115</v>
      </c>
      <c r="E85" s="27"/>
      <c r="F85" s="70">
        <f>+F86+F93+F95</f>
        <v>11963210.550000001</v>
      </c>
      <c r="G85" s="70">
        <f t="shared" ref="G85" si="35">+G86+G93+G95</f>
        <v>11047163.370000001</v>
      </c>
      <c r="H85" s="70">
        <f t="shared" si="30"/>
        <v>916047.1799999997</v>
      </c>
      <c r="I85" s="3"/>
      <c r="J85" s="3"/>
      <c r="K85" s="3"/>
    </row>
    <row r="86" spans="1:11">
      <c r="A86" s="43" t="s">
        <v>168</v>
      </c>
      <c r="B86" s="30">
        <v>723</v>
      </c>
      <c r="C86" s="30" t="s">
        <v>85</v>
      </c>
      <c r="D86" s="30" t="s">
        <v>119</v>
      </c>
      <c r="E86" s="30"/>
      <c r="F86" s="71">
        <f>+F87+F89+F91</f>
        <v>9133031.5300000012</v>
      </c>
      <c r="G86" s="71">
        <f t="shared" ref="G86" si="36">+G87+G89+G91</f>
        <v>8916984.3500000015</v>
      </c>
      <c r="H86" s="71">
        <f t="shared" si="30"/>
        <v>216047.1799999997</v>
      </c>
      <c r="I86" s="3"/>
      <c r="J86" s="3"/>
      <c r="K86" s="3"/>
    </row>
    <row r="87" spans="1:11">
      <c r="A87" s="29" t="s">
        <v>169</v>
      </c>
      <c r="B87" s="30">
        <v>723</v>
      </c>
      <c r="C87" s="30" t="s">
        <v>85</v>
      </c>
      <c r="D87" s="30" t="s">
        <v>170</v>
      </c>
      <c r="E87" s="30"/>
      <c r="F87" s="71">
        <f>F88</f>
        <v>3602139.63</v>
      </c>
      <c r="G87" s="71">
        <f t="shared" ref="G87" si="37">G88</f>
        <v>3554395.99</v>
      </c>
      <c r="H87" s="71">
        <f t="shared" si="30"/>
        <v>47743.639999999665</v>
      </c>
      <c r="I87" s="3"/>
      <c r="J87" s="3"/>
      <c r="K87" s="3"/>
    </row>
    <row r="88" spans="1:11">
      <c r="A88" s="29" t="s">
        <v>126</v>
      </c>
      <c r="B88" s="30">
        <v>723</v>
      </c>
      <c r="C88" s="30" t="s">
        <v>85</v>
      </c>
      <c r="D88" s="30" t="s">
        <v>170</v>
      </c>
      <c r="E88" s="30" t="s">
        <v>127</v>
      </c>
      <c r="F88" s="71">
        <v>3602139.63</v>
      </c>
      <c r="G88" s="71">
        <v>3554395.99</v>
      </c>
      <c r="H88" s="71">
        <f t="shared" si="30"/>
        <v>47743.639999999665</v>
      </c>
      <c r="I88" s="3"/>
      <c r="J88" s="3"/>
      <c r="K88" s="3"/>
    </row>
    <row r="89" spans="1:11">
      <c r="A89" s="29" t="s">
        <v>171</v>
      </c>
      <c r="B89" s="30">
        <v>723</v>
      </c>
      <c r="C89" s="30" t="s">
        <v>85</v>
      </c>
      <c r="D89" s="30" t="s">
        <v>172</v>
      </c>
      <c r="E89" s="30"/>
      <c r="F89" s="71">
        <f>+F90</f>
        <v>360000</v>
      </c>
      <c r="G89" s="71">
        <f t="shared" ref="G89" si="38">+G90</f>
        <v>360000</v>
      </c>
      <c r="H89" s="71">
        <f t="shared" si="30"/>
        <v>0</v>
      </c>
      <c r="I89" s="3"/>
      <c r="J89" s="3"/>
      <c r="K89" s="3"/>
    </row>
    <row r="90" spans="1:11">
      <c r="A90" s="29" t="s">
        <v>126</v>
      </c>
      <c r="B90" s="30">
        <v>723</v>
      </c>
      <c r="C90" s="30" t="s">
        <v>85</v>
      </c>
      <c r="D90" s="30" t="s">
        <v>172</v>
      </c>
      <c r="E90" s="30" t="s">
        <v>127</v>
      </c>
      <c r="F90" s="71">
        <v>360000</v>
      </c>
      <c r="G90" s="71">
        <v>360000</v>
      </c>
      <c r="H90" s="71">
        <f t="shared" si="30"/>
        <v>0</v>
      </c>
      <c r="I90" s="3"/>
      <c r="J90" s="3"/>
      <c r="K90" s="3"/>
    </row>
    <row r="91" spans="1:11" s="17" customFormat="1">
      <c r="A91" s="29" t="s">
        <v>173</v>
      </c>
      <c r="B91" s="30">
        <v>723</v>
      </c>
      <c r="C91" s="30" t="s">
        <v>85</v>
      </c>
      <c r="D91" s="30" t="s">
        <v>174</v>
      </c>
      <c r="E91" s="30"/>
      <c r="F91" s="71">
        <f>+F92</f>
        <v>5170891.9000000004</v>
      </c>
      <c r="G91" s="71">
        <f t="shared" ref="G91" si="39">+G92</f>
        <v>5002588.3600000003</v>
      </c>
      <c r="H91" s="71">
        <f t="shared" si="30"/>
        <v>168303.54000000004</v>
      </c>
    </row>
    <row r="92" spans="1:11">
      <c r="A92" s="29" t="s">
        <v>126</v>
      </c>
      <c r="B92" s="30">
        <v>723</v>
      </c>
      <c r="C92" s="30" t="s">
        <v>85</v>
      </c>
      <c r="D92" s="30" t="s">
        <v>174</v>
      </c>
      <c r="E92" s="30" t="s">
        <v>127</v>
      </c>
      <c r="F92" s="71">
        <v>5170891.9000000004</v>
      </c>
      <c r="G92" s="71">
        <v>5002588.3600000003</v>
      </c>
      <c r="H92" s="71">
        <f t="shared" si="30"/>
        <v>168303.54000000004</v>
      </c>
      <c r="I92" s="3"/>
      <c r="J92" s="3"/>
      <c r="K92" s="3"/>
    </row>
    <row r="93" spans="1:11" ht="31.5">
      <c r="A93" s="29" t="s">
        <v>86</v>
      </c>
      <c r="B93" s="30">
        <v>723</v>
      </c>
      <c r="C93" s="30" t="s">
        <v>85</v>
      </c>
      <c r="D93" s="30" t="s">
        <v>175</v>
      </c>
      <c r="E93" s="30"/>
      <c r="F93" s="71">
        <f>F94</f>
        <v>2130179.02</v>
      </c>
      <c r="G93" s="71">
        <f t="shared" ref="G93" si="40">G94</f>
        <v>2130179.02</v>
      </c>
      <c r="H93" s="71">
        <f t="shared" si="30"/>
        <v>0</v>
      </c>
      <c r="I93" s="3"/>
      <c r="J93" s="3"/>
      <c r="K93" s="3"/>
    </row>
    <row r="94" spans="1:11">
      <c r="A94" s="29" t="s">
        <v>126</v>
      </c>
      <c r="B94" s="30">
        <v>723</v>
      </c>
      <c r="C94" s="30" t="s">
        <v>85</v>
      </c>
      <c r="D94" s="30" t="s">
        <v>175</v>
      </c>
      <c r="E94" s="30" t="s">
        <v>127</v>
      </c>
      <c r="F94" s="71">
        <v>2130179.02</v>
      </c>
      <c r="G94" s="71">
        <v>2130179.02</v>
      </c>
      <c r="H94" s="71">
        <f t="shared" si="30"/>
        <v>0</v>
      </c>
      <c r="I94" s="3"/>
      <c r="J94" s="3"/>
      <c r="K94" s="3"/>
    </row>
    <row r="95" spans="1:11">
      <c r="A95" s="44" t="s">
        <v>87</v>
      </c>
      <c r="B95" s="30">
        <v>723</v>
      </c>
      <c r="C95" s="35" t="s">
        <v>85</v>
      </c>
      <c r="D95" s="35" t="s">
        <v>176</v>
      </c>
      <c r="E95" s="35"/>
      <c r="F95" s="71">
        <f>F96</f>
        <v>700000</v>
      </c>
      <c r="G95" s="71">
        <f t="shared" ref="G95" si="41">G96</f>
        <v>0</v>
      </c>
      <c r="H95" s="71">
        <f t="shared" si="30"/>
        <v>700000</v>
      </c>
      <c r="I95" s="39"/>
      <c r="J95" s="3"/>
      <c r="K95" s="3"/>
    </row>
    <row r="96" spans="1:11">
      <c r="A96" s="44" t="s">
        <v>126</v>
      </c>
      <c r="B96" s="30">
        <v>723</v>
      </c>
      <c r="C96" s="35" t="s">
        <v>85</v>
      </c>
      <c r="D96" s="35" t="s">
        <v>176</v>
      </c>
      <c r="E96" s="35" t="s">
        <v>127</v>
      </c>
      <c r="F96" s="71">
        <v>700000</v>
      </c>
      <c r="G96" s="71">
        <v>0</v>
      </c>
      <c r="H96" s="71">
        <f t="shared" si="30"/>
        <v>700000</v>
      </c>
      <c r="I96" s="39"/>
      <c r="J96" s="3"/>
      <c r="K96" s="3"/>
    </row>
    <row r="97" spans="1:11">
      <c r="A97" s="26" t="s">
        <v>88</v>
      </c>
      <c r="B97" s="27">
        <v>723</v>
      </c>
      <c r="C97" s="27" t="s">
        <v>89</v>
      </c>
      <c r="D97" s="27" t="s">
        <v>115</v>
      </c>
      <c r="E97" s="27"/>
      <c r="F97" s="70">
        <f>+F98</f>
        <v>23800</v>
      </c>
      <c r="G97" s="70">
        <f t="shared" ref="G97:G98" si="42">+G98</f>
        <v>23800</v>
      </c>
      <c r="H97" s="70">
        <f t="shared" si="30"/>
        <v>0</v>
      </c>
      <c r="I97" s="3"/>
      <c r="J97" s="3"/>
      <c r="K97" s="3"/>
    </row>
    <row r="98" spans="1:11" ht="31.5">
      <c r="A98" s="26" t="s">
        <v>177</v>
      </c>
      <c r="B98" s="27">
        <v>723</v>
      </c>
      <c r="C98" s="27" t="s">
        <v>91</v>
      </c>
      <c r="D98" s="27" t="s">
        <v>115</v>
      </c>
      <c r="E98" s="27"/>
      <c r="F98" s="70">
        <f>+F99</f>
        <v>23800</v>
      </c>
      <c r="G98" s="70">
        <f t="shared" si="42"/>
        <v>23800</v>
      </c>
      <c r="H98" s="70">
        <f t="shared" si="30"/>
        <v>0</v>
      </c>
      <c r="I98" s="3"/>
      <c r="J98" s="3"/>
      <c r="K98" s="3"/>
    </row>
    <row r="99" spans="1:11">
      <c r="A99" s="29" t="s">
        <v>116</v>
      </c>
      <c r="B99" s="30">
        <v>723</v>
      </c>
      <c r="C99" s="30" t="s">
        <v>91</v>
      </c>
      <c r="D99" s="30" t="s">
        <v>117</v>
      </c>
      <c r="E99" s="30"/>
      <c r="F99" s="71">
        <f>F100</f>
        <v>23800</v>
      </c>
      <c r="G99" s="71">
        <f t="shared" ref="G99:G100" si="43">G100</f>
        <v>23800</v>
      </c>
      <c r="H99" s="71">
        <f t="shared" si="30"/>
        <v>0</v>
      </c>
      <c r="I99" s="3"/>
      <c r="J99" s="3"/>
      <c r="K99" s="3"/>
    </row>
    <row r="100" spans="1:11" ht="31.5">
      <c r="A100" s="29" t="s">
        <v>118</v>
      </c>
      <c r="B100" s="30">
        <v>723</v>
      </c>
      <c r="C100" s="30" t="s">
        <v>91</v>
      </c>
      <c r="D100" s="30" t="s">
        <v>119</v>
      </c>
      <c r="E100" s="30"/>
      <c r="F100" s="71">
        <f>F101</f>
        <v>23800</v>
      </c>
      <c r="G100" s="71">
        <f t="shared" si="43"/>
        <v>23800</v>
      </c>
      <c r="H100" s="71">
        <f t="shared" si="30"/>
        <v>0</v>
      </c>
      <c r="I100" s="3"/>
      <c r="J100" s="3"/>
      <c r="K100" s="3"/>
    </row>
    <row r="101" spans="1:11" ht="31.5">
      <c r="A101" s="29" t="s">
        <v>120</v>
      </c>
      <c r="B101" s="30">
        <v>723</v>
      </c>
      <c r="C101" s="30" t="s">
        <v>91</v>
      </c>
      <c r="D101" s="30" t="s">
        <v>121</v>
      </c>
      <c r="E101" s="30"/>
      <c r="F101" s="71">
        <f>+F102+F104+F106</f>
        <v>23800</v>
      </c>
      <c r="G101" s="71">
        <f t="shared" ref="G101" si="44">+G102+G104+G106</f>
        <v>23800</v>
      </c>
      <c r="H101" s="71">
        <f t="shared" si="30"/>
        <v>0</v>
      </c>
      <c r="I101" s="3"/>
      <c r="J101" s="3"/>
      <c r="K101" s="3"/>
    </row>
    <row r="102" spans="1:11">
      <c r="A102" s="29" t="s">
        <v>122</v>
      </c>
      <c r="B102" s="30">
        <v>723</v>
      </c>
      <c r="C102" s="30" t="s">
        <v>91</v>
      </c>
      <c r="D102" s="30" t="s">
        <v>123</v>
      </c>
      <c r="E102" s="30"/>
      <c r="F102" s="71">
        <f>+F103</f>
        <v>23800</v>
      </c>
      <c r="G102" s="71">
        <f t="shared" ref="G102" si="45">+G103</f>
        <v>23800</v>
      </c>
      <c r="H102" s="71">
        <f t="shared" si="30"/>
        <v>0</v>
      </c>
      <c r="I102" s="3"/>
      <c r="J102" s="3"/>
      <c r="K102" s="3"/>
    </row>
    <row r="103" spans="1:11">
      <c r="A103" s="29" t="s">
        <v>126</v>
      </c>
      <c r="B103" s="30">
        <v>723</v>
      </c>
      <c r="C103" s="30" t="s">
        <v>91</v>
      </c>
      <c r="D103" s="30" t="s">
        <v>123</v>
      </c>
      <c r="E103" s="30" t="s">
        <v>127</v>
      </c>
      <c r="F103" s="71">
        <v>23800</v>
      </c>
      <c r="G103" s="71">
        <v>23800</v>
      </c>
      <c r="H103" s="71">
        <f t="shared" si="30"/>
        <v>0</v>
      </c>
      <c r="I103" s="3"/>
      <c r="J103" s="3"/>
      <c r="K103" s="3"/>
    </row>
    <row r="104" spans="1:11" s="18" customFormat="1" ht="31.5">
      <c r="A104" s="45" t="s">
        <v>136</v>
      </c>
      <c r="B104" s="46">
        <v>723</v>
      </c>
      <c r="C104" s="46" t="s">
        <v>91</v>
      </c>
      <c r="D104" s="46" t="s">
        <v>137</v>
      </c>
      <c r="E104" s="46"/>
      <c r="F104" s="73">
        <f>+F105</f>
        <v>0</v>
      </c>
      <c r="G104" s="73">
        <f t="shared" ref="G104" si="46">+G105</f>
        <v>0</v>
      </c>
      <c r="H104" s="73">
        <f t="shared" si="30"/>
        <v>0</v>
      </c>
    </row>
    <row r="105" spans="1:11" s="18" customFormat="1">
      <c r="A105" s="45" t="s">
        <v>126</v>
      </c>
      <c r="B105" s="46">
        <v>723</v>
      </c>
      <c r="C105" s="46" t="s">
        <v>91</v>
      </c>
      <c r="D105" s="46" t="s">
        <v>137</v>
      </c>
      <c r="E105" s="46" t="s">
        <v>127</v>
      </c>
      <c r="F105" s="73">
        <v>0</v>
      </c>
      <c r="G105" s="73">
        <v>0</v>
      </c>
      <c r="H105" s="73">
        <f t="shared" si="30"/>
        <v>0</v>
      </c>
    </row>
    <row r="106" spans="1:11" ht="31.5">
      <c r="A106" s="29" t="s">
        <v>178</v>
      </c>
      <c r="B106" s="30">
        <v>723</v>
      </c>
      <c r="C106" s="30" t="s">
        <v>91</v>
      </c>
      <c r="D106" s="30" t="s">
        <v>179</v>
      </c>
      <c r="E106" s="30"/>
      <c r="F106" s="71">
        <f>+F107</f>
        <v>0</v>
      </c>
      <c r="G106" s="71">
        <f t="shared" ref="G106" si="47">+G107</f>
        <v>0</v>
      </c>
      <c r="H106" s="71">
        <f t="shared" si="30"/>
        <v>0</v>
      </c>
      <c r="I106" s="3"/>
      <c r="J106" s="3"/>
      <c r="K106" s="3"/>
    </row>
    <row r="107" spans="1:11" s="17" customFormat="1">
      <c r="A107" s="29" t="s">
        <v>126</v>
      </c>
      <c r="B107" s="30">
        <v>723</v>
      </c>
      <c r="C107" s="30" t="s">
        <v>91</v>
      </c>
      <c r="D107" s="30" t="s">
        <v>179</v>
      </c>
      <c r="E107" s="30" t="s">
        <v>127</v>
      </c>
      <c r="F107" s="71">
        <v>0</v>
      </c>
      <c r="G107" s="71">
        <v>0</v>
      </c>
      <c r="H107" s="71">
        <f t="shared" si="30"/>
        <v>0</v>
      </c>
    </row>
    <row r="108" spans="1:11" s="17" customFormat="1">
      <c r="A108" s="26" t="s">
        <v>180</v>
      </c>
      <c r="B108" s="27">
        <v>723</v>
      </c>
      <c r="C108" s="27" t="s">
        <v>93</v>
      </c>
      <c r="D108" s="27" t="s">
        <v>115</v>
      </c>
      <c r="E108" s="27"/>
      <c r="F108" s="70">
        <f>F109</f>
        <v>12718372.129999999</v>
      </c>
      <c r="G108" s="70">
        <f t="shared" ref="G108" si="48">G109</f>
        <v>12456962.640000001</v>
      </c>
      <c r="H108" s="70">
        <f t="shared" si="30"/>
        <v>261409.48999999836</v>
      </c>
    </row>
    <row r="109" spans="1:11">
      <c r="A109" s="26" t="s">
        <v>181</v>
      </c>
      <c r="B109" s="27">
        <v>723</v>
      </c>
      <c r="C109" s="27" t="s">
        <v>95</v>
      </c>
      <c r="D109" s="27" t="s">
        <v>115</v>
      </c>
      <c r="E109" s="27"/>
      <c r="F109" s="70">
        <f>+F110+F114</f>
        <v>12718372.129999999</v>
      </c>
      <c r="G109" s="70">
        <f t="shared" ref="G109" si="49">+G110+G114</f>
        <v>12456962.640000001</v>
      </c>
      <c r="H109" s="70">
        <f t="shared" si="30"/>
        <v>261409.48999999836</v>
      </c>
      <c r="I109" s="3"/>
      <c r="J109" s="3"/>
      <c r="K109" s="3"/>
    </row>
    <row r="110" spans="1:11">
      <c r="A110" s="33" t="s">
        <v>146</v>
      </c>
      <c r="B110" s="30">
        <v>723</v>
      </c>
      <c r="C110" s="35" t="s">
        <v>95</v>
      </c>
      <c r="D110" s="35" t="s">
        <v>147</v>
      </c>
      <c r="E110" s="32"/>
      <c r="F110" s="71">
        <f>+F111</f>
        <v>651042</v>
      </c>
      <c r="G110" s="71">
        <f t="shared" ref="G110:G112" si="50">+G111</f>
        <v>651042</v>
      </c>
      <c r="H110" s="71">
        <f t="shared" si="30"/>
        <v>0</v>
      </c>
      <c r="I110" s="3"/>
      <c r="J110" s="3"/>
      <c r="K110" s="3"/>
    </row>
    <row r="111" spans="1:11">
      <c r="A111" s="33" t="s">
        <v>96</v>
      </c>
      <c r="B111" s="30">
        <v>723</v>
      </c>
      <c r="C111" s="35" t="s">
        <v>95</v>
      </c>
      <c r="D111" s="35" t="s">
        <v>182</v>
      </c>
      <c r="E111" s="32"/>
      <c r="F111" s="71">
        <f>+F112</f>
        <v>651042</v>
      </c>
      <c r="G111" s="71">
        <f t="shared" si="50"/>
        <v>651042</v>
      </c>
      <c r="H111" s="71">
        <f t="shared" si="30"/>
        <v>0</v>
      </c>
      <c r="I111" s="3"/>
      <c r="J111" s="3"/>
      <c r="K111" s="3"/>
    </row>
    <row r="112" spans="1:11">
      <c r="A112" s="33" t="s">
        <v>183</v>
      </c>
      <c r="B112" s="30">
        <v>723</v>
      </c>
      <c r="C112" s="35" t="s">
        <v>95</v>
      </c>
      <c r="D112" s="35" t="s">
        <v>184</v>
      </c>
      <c r="E112" s="32"/>
      <c r="F112" s="71">
        <f>+F113</f>
        <v>651042</v>
      </c>
      <c r="G112" s="71">
        <f t="shared" si="50"/>
        <v>651042</v>
      </c>
      <c r="H112" s="71">
        <f t="shared" si="30"/>
        <v>0</v>
      </c>
      <c r="I112" s="3"/>
      <c r="J112" s="3"/>
      <c r="K112" s="3"/>
    </row>
    <row r="113" spans="1:11">
      <c r="A113" s="33" t="s">
        <v>126</v>
      </c>
      <c r="B113" s="30">
        <v>723</v>
      </c>
      <c r="C113" s="35" t="s">
        <v>95</v>
      </c>
      <c r="D113" s="35" t="s">
        <v>184</v>
      </c>
      <c r="E113" s="35" t="s">
        <v>127</v>
      </c>
      <c r="F113" s="72">
        <v>651042</v>
      </c>
      <c r="G113" s="72">
        <v>651042</v>
      </c>
      <c r="H113" s="72">
        <f t="shared" si="30"/>
        <v>0</v>
      </c>
      <c r="I113" s="3"/>
      <c r="J113" s="3"/>
      <c r="K113" s="3"/>
    </row>
    <row r="114" spans="1:11">
      <c r="A114" s="29" t="s">
        <v>116</v>
      </c>
      <c r="B114" s="30">
        <v>723</v>
      </c>
      <c r="C114" s="30" t="s">
        <v>95</v>
      </c>
      <c r="D114" s="30" t="s">
        <v>117</v>
      </c>
      <c r="E114" s="30"/>
      <c r="F114" s="71">
        <f>F115</f>
        <v>12067330.129999999</v>
      </c>
      <c r="G114" s="71">
        <f t="shared" ref="G114:G116" si="51">G115</f>
        <v>11805920.640000001</v>
      </c>
      <c r="H114" s="71">
        <f t="shared" si="30"/>
        <v>261409.48999999836</v>
      </c>
      <c r="I114" s="3"/>
      <c r="J114" s="3"/>
      <c r="K114" s="3"/>
    </row>
    <row r="115" spans="1:11" ht="31.5">
      <c r="A115" s="29" t="s">
        <v>118</v>
      </c>
      <c r="B115" s="30">
        <v>723</v>
      </c>
      <c r="C115" s="30" t="s">
        <v>95</v>
      </c>
      <c r="D115" s="30" t="s">
        <v>119</v>
      </c>
      <c r="E115" s="30"/>
      <c r="F115" s="71">
        <f>F116</f>
        <v>12067330.129999999</v>
      </c>
      <c r="G115" s="71">
        <f t="shared" si="51"/>
        <v>11805920.640000001</v>
      </c>
      <c r="H115" s="71">
        <f t="shared" si="30"/>
        <v>261409.48999999836</v>
      </c>
      <c r="I115" s="3"/>
      <c r="J115" s="3"/>
      <c r="K115" s="3"/>
    </row>
    <row r="116" spans="1:11" ht="31.5">
      <c r="A116" s="29" t="s">
        <v>120</v>
      </c>
      <c r="B116" s="30">
        <v>723</v>
      </c>
      <c r="C116" s="30" t="s">
        <v>95</v>
      </c>
      <c r="D116" s="30" t="s">
        <v>121</v>
      </c>
      <c r="E116" s="30"/>
      <c r="F116" s="71">
        <f>F117</f>
        <v>12067330.129999999</v>
      </c>
      <c r="G116" s="71">
        <f t="shared" si="51"/>
        <v>11805920.640000001</v>
      </c>
      <c r="H116" s="71">
        <f t="shared" si="30"/>
        <v>261409.48999999836</v>
      </c>
      <c r="I116" s="3"/>
      <c r="J116" s="3"/>
      <c r="K116" s="3"/>
    </row>
    <row r="117" spans="1:11" ht="31.5">
      <c r="A117" s="29" t="s">
        <v>178</v>
      </c>
      <c r="B117" s="30">
        <v>723</v>
      </c>
      <c r="C117" s="30" t="s">
        <v>95</v>
      </c>
      <c r="D117" s="30" t="s">
        <v>179</v>
      </c>
      <c r="E117" s="30"/>
      <c r="F117" s="71">
        <f>F118+F119+F120</f>
        <v>12067330.129999999</v>
      </c>
      <c r="G117" s="71">
        <f t="shared" ref="G117" si="52">G118+G119+G120</f>
        <v>11805920.640000001</v>
      </c>
      <c r="H117" s="71">
        <f t="shared" si="30"/>
        <v>261409.48999999836</v>
      </c>
      <c r="I117" s="3"/>
      <c r="J117" s="3"/>
      <c r="K117" s="3"/>
    </row>
    <row r="118" spans="1:11" ht="47.25">
      <c r="A118" s="29" t="s">
        <v>124</v>
      </c>
      <c r="B118" s="30">
        <v>723</v>
      </c>
      <c r="C118" s="30" t="s">
        <v>95</v>
      </c>
      <c r="D118" s="30" t="s">
        <v>179</v>
      </c>
      <c r="E118" s="30" t="s">
        <v>125</v>
      </c>
      <c r="F118" s="71">
        <v>8885422</v>
      </c>
      <c r="G118" s="71">
        <v>8786204.7200000007</v>
      </c>
      <c r="H118" s="71">
        <f t="shared" si="30"/>
        <v>99217.279999999329</v>
      </c>
      <c r="I118" s="3"/>
      <c r="J118" s="3"/>
      <c r="K118" s="3"/>
    </row>
    <row r="119" spans="1:11">
      <c r="A119" s="29" t="s">
        <v>126</v>
      </c>
      <c r="B119" s="30">
        <v>723</v>
      </c>
      <c r="C119" s="30" t="s">
        <v>95</v>
      </c>
      <c r="D119" s="30" t="s">
        <v>179</v>
      </c>
      <c r="E119" s="30" t="s">
        <v>127</v>
      </c>
      <c r="F119" s="71">
        <v>3180239.6</v>
      </c>
      <c r="G119" s="71">
        <v>3018047.39</v>
      </c>
      <c r="H119" s="71">
        <f t="shared" si="30"/>
        <v>162192.20999999996</v>
      </c>
      <c r="I119" s="3"/>
      <c r="J119" s="3"/>
      <c r="K119" s="3"/>
    </row>
    <row r="120" spans="1:11" s="17" customFormat="1">
      <c r="A120" s="29" t="s">
        <v>128</v>
      </c>
      <c r="B120" s="30">
        <v>723</v>
      </c>
      <c r="C120" s="30" t="s">
        <v>95</v>
      </c>
      <c r="D120" s="30" t="s">
        <v>179</v>
      </c>
      <c r="E120" s="30" t="s">
        <v>129</v>
      </c>
      <c r="F120" s="72">
        <v>1668.53</v>
      </c>
      <c r="G120" s="72">
        <v>1668.53</v>
      </c>
      <c r="H120" s="72">
        <f t="shared" si="30"/>
        <v>0</v>
      </c>
    </row>
    <row r="121" spans="1:11" s="17" customFormat="1">
      <c r="A121" s="26" t="s">
        <v>97</v>
      </c>
      <c r="B121" s="27">
        <v>723</v>
      </c>
      <c r="C121" s="27" t="s">
        <v>98</v>
      </c>
      <c r="D121" s="27" t="s">
        <v>115</v>
      </c>
      <c r="E121" s="27"/>
      <c r="F121" s="70">
        <f>F125</f>
        <v>676692</v>
      </c>
      <c r="G121" s="70">
        <f t="shared" ref="G121" si="53">G125</f>
        <v>676692</v>
      </c>
      <c r="H121" s="70">
        <f t="shared" si="30"/>
        <v>0</v>
      </c>
    </row>
    <row r="122" spans="1:11">
      <c r="A122" s="26" t="s">
        <v>185</v>
      </c>
      <c r="B122" s="27">
        <v>723</v>
      </c>
      <c r="C122" s="27" t="s">
        <v>100</v>
      </c>
      <c r="D122" s="27" t="s">
        <v>115</v>
      </c>
      <c r="E122" s="27"/>
      <c r="F122" s="70">
        <f>F123</f>
        <v>676692</v>
      </c>
      <c r="G122" s="70">
        <f t="shared" ref="G122:G126" si="54">G123</f>
        <v>676692</v>
      </c>
      <c r="H122" s="70">
        <f t="shared" si="30"/>
        <v>0</v>
      </c>
      <c r="I122" s="3"/>
      <c r="J122" s="3"/>
      <c r="K122" s="3"/>
    </row>
    <row r="123" spans="1:11">
      <c r="A123" s="29" t="s">
        <v>116</v>
      </c>
      <c r="B123" s="30">
        <v>723</v>
      </c>
      <c r="C123" s="30" t="s">
        <v>100</v>
      </c>
      <c r="D123" s="30" t="s">
        <v>117</v>
      </c>
      <c r="E123" s="30"/>
      <c r="F123" s="71">
        <f>F124</f>
        <v>676692</v>
      </c>
      <c r="G123" s="71">
        <f t="shared" si="54"/>
        <v>676692</v>
      </c>
      <c r="H123" s="71">
        <f t="shared" si="30"/>
        <v>0</v>
      </c>
      <c r="I123" s="3"/>
      <c r="J123" s="3"/>
      <c r="K123" s="3"/>
    </row>
    <row r="124" spans="1:11" ht="31.5">
      <c r="A124" s="29" t="s">
        <v>118</v>
      </c>
      <c r="B124" s="30">
        <v>723</v>
      </c>
      <c r="C124" s="30" t="s">
        <v>100</v>
      </c>
      <c r="D124" s="30" t="s">
        <v>119</v>
      </c>
      <c r="E124" s="30"/>
      <c r="F124" s="71">
        <f>F125</f>
        <v>676692</v>
      </c>
      <c r="G124" s="71">
        <f t="shared" si="54"/>
        <v>676692</v>
      </c>
      <c r="H124" s="71">
        <f t="shared" si="30"/>
        <v>0</v>
      </c>
      <c r="I124" s="3"/>
      <c r="J124" s="3"/>
      <c r="K124" s="3"/>
    </row>
    <row r="125" spans="1:11" ht="31.5">
      <c r="A125" s="29" t="s">
        <v>120</v>
      </c>
      <c r="B125" s="30">
        <v>723</v>
      </c>
      <c r="C125" s="30" t="s">
        <v>100</v>
      </c>
      <c r="D125" s="30" t="s">
        <v>121</v>
      </c>
      <c r="E125" s="30"/>
      <c r="F125" s="71">
        <f>F126</f>
        <v>676692</v>
      </c>
      <c r="G125" s="71">
        <f t="shared" si="54"/>
        <v>676692</v>
      </c>
      <c r="H125" s="71">
        <f t="shared" si="30"/>
        <v>0</v>
      </c>
      <c r="I125" s="3"/>
      <c r="J125" s="3"/>
      <c r="K125" s="3"/>
    </row>
    <row r="126" spans="1:11">
      <c r="A126" s="29" t="s">
        <v>186</v>
      </c>
      <c r="B126" s="30">
        <v>723</v>
      </c>
      <c r="C126" s="30" t="s">
        <v>100</v>
      </c>
      <c r="D126" s="30" t="s">
        <v>187</v>
      </c>
      <c r="E126" s="30"/>
      <c r="F126" s="71">
        <f>F127</f>
        <v>676692</v>
      </c>
      <c r="G126" s="71">
        <f t="shared" si="54"/>
        <v>676692</v>
      </c>
      <c r="H126" s="71">
        <f t="shared" si="30"/>
        <v>0</v>
      </c>
      <c r="I126" s="3"/>
      <c r="J126" s="3"/>
      <c r="K126" s="3"/>
    </row>
    <row r="127" spans="1:11">
      <c r="A127" s="29" t="s">
        <v>139</v>
      </c>
      <c r="B127" s="30">
        <v>723</v>
      </c>
      <c r="C127" s="30" t="s">
        <v>100</v>
      </c>
      <c r="D127" s="30" t="s">
        <v>187</v>
      </c>
      <c r="E127" s="30" t="s">
        <v>140</v>
      </c>
      <c r="F127" s="72">
        <v>676692</v>
      </c>
      <c r="G127" s="72">
        <v>676692</v>
      </c>
      <c r="H127" s="72">
        <f t="shared" si="30"/>
        <v>0</v>
      </c>
      <c r="I127" s="3"/>
      <c r="J127" s="3"/>
      <c r="K127" s="3"/>
    </row>
    <row r="128" spans="1:11">
      <c r="A128" s="47" t="s">
        <v>101</v>
      </c>
      <c r="B128" s="27">
        <v>723</v>
      </c>
      <c r="C128" s="27" t="s">
        <v>102</v>
      </c>
      <c r="D128" s="27" t="s">
        <v>115</v>
      </c>
      <c r="E128" s="27"/>
      <c r="F128" s="74">
        <f t="shared" ref="F128:G133" si="55">F129</f>
        <v>5000</v>
      </c>
      <c r="G128" s="74">
        <f t="shared" si="55"/>
        <v>0</v>
      </c>
      <c r="H128" s="74">
        <f t="shared" si="30"/>
        <v>5000</v>
      </c>
      <c r="I128" s="3"/>
      <c r="J128" s="3"/>
      <c r="K128" s="3"/>
    </row>
    <row r="129" spans="1:11" s="17" customFormat="1">
      <c r="A129" s="47" t="s">
        <v>103</v>
      </c>
      <c r="B129" s="27">
        <v>723</v>
      </c>
      <c r="C129" s="27" t="s">
        <v>104</v>
      </c>
      <c r="D129" s="27" t="s">
        <v>115</v>
      </c>
      <c r="E129" s="27"/>
      <c r="F129" s="74">
        <f t="shared" si="55"/>
        <v>5000</v>
      </c>
      <c r="G129" s="74">
        <f t="shared" si="55"/>
        <v>0</v>
      </c>
      <c r="H129" s="74">
        <f t="shared" si="30"/>
        <v>5000</v>
      </c>
    </row>
    <row r="130" spans="1:11" s="17" customFormat="1">
      <c r="A130" s="29" t="s">
        <v>116</v>
      </c>
      <c r="B130" s="30">
        <v>723</v>
      </c>
      <c r="C130" s="30" t="s">
        <v>104</v>
      </c>
      <c r="D130" s="30" t="s">
        <v>117</v>
      </c>
      <c r="E130" s="30"/>
      <c r="F130" s="72">
        <f t="shared" si="55"/>
        <v>5000</v>
      </c>
      <c r="G130" s="72">
        <f t="shared" si="55"/>
        <v>0</v>
      </c>
      <c r="H130" s="72">
        <f t="shared" si="30"/>
        <v>5000</v>
      </c>
    </row>
    <row r="131" spans="1:11" ht="31.5">
      <c r="A131" s="29" t="s">
        <v>118</v>
      </c>
      <c r="B131" s="30">
        <v>723</v>
      </c>
      <c r="C131" s="30" t="s">
        <v>104</v>
      </c>
      <c r="D131" s="30" t="s">
        <v>119</v>
      </c>
      <c r="E131" s="30"/>
      <c r="F131" s="72">
        <f t="shared" si="55"/>
        <v>5000</v>
      </c>
      <c r="G131" s="72">
        <f t="shared" si="55"/>
        <v>0</v>
      </c>
      <c r="H131" s="72">
        <f t="shared" si="30"/>
        <v>5000</v>
      </c>
      <c r="I131" s="3"/>
      <c r="J131" s="3"/>
      <c r="K131" s="3"/>
    </row>
    <row r="132" spans="1:11" ht="31.5">
      <c r="A132" s="29" t="s">
        <v>120</v>
      </c>
      <c r="B132" s="30">
        <v>723</v>
      </c>
      <c r="C132" s="30" t="s">
        <v>104</v>
      </c>
      <c r="D132" s="30" t="s">
        <v>121</v>
      </c>
      <c r="E132" s="30"/>
      <c r="F132" s="72">
        <f t="shared" si="55"/>
        <v>5000</v>
      </c>
      <c r="G132" s="72">
        <f t="shared" si="55"/>
        <v>0</v>
      </c>
      <c r="H132" s="72">
        <f t="shared" si="30"/>
        <v>5000</v>
      </c>
      <c r="I132" s="3"/>
      <c r="J132" s="3"/>
      <c r="K132" s="3"/>
    </row>
    <row r="133" spans="1:11">
      <c r="A133" s="29" t="s">
        <v>188</v>
      </c>
      <c r="B133" s="30">
        <v>723</v>
      </c>
      <c r="C133" s="30" t="s">
        <v>104</v>
      </c>
      <c r="D133" s="30" t="s">
        <v>189</v>
      </c>
      <c r="E133" s="30"/>
      <c r="F133" s="72">
        <f t="shared" si="55"/>
        <v>5000</v>
      </c>
      <c r="G133" s="72">
        <f t="shared" si="55"/>
        <v>0</v>
      </c>
      <c r="H133" s="72">
        <f t="shared" si="30"/>
        <v>5000</v>
      </c>
      <c r="I133" s="3"/>
      <c r="J133" s="3"/>
      <c r="K133" s="3"/>
    </row>
    <row r="134" spans="1:11">
      <c r="A134" s="29" t="s">
        <v>190</v>
      </c>
      <c r="B134" s="30">
        <v>723</v>
      </c>
      <c r="C134" s="30" t="s">
        <v>104</v>
      </c>
      <c r="D134" s="30" t="s">
        <v>189</v>
      </c>
      <c r="E134" s="30" t="s">
        <v>191</v>
      </c>
      <c r="F134" s="72">
        <v>5000</v>
      </c>
      <c r="G134" s="72">
        <v>0</v>
      </c>
      <c r="H134" s="72">
        <f t="shared" si="30"/>
        <v>5000</v>
      </c>
      <c r="I134" s="3"/>
      <c r="J134" s="3"/>
      <c r="K134" s="3"/>
    </row>
    <row r="135" spans="1:11" ht="31.5">
      <c r="A135" s="26" t="s">
        <v>105</v>
      </c>
      <c r="B135" s="27">
        <v>723</v>
      </c>
      <c r="C135" s="27" t="s">
        <v>106</v>
      </c>
      <c r="D135" s="27" t="s">
        <v>115</v>
      </c>
      <c r="E135" s="27"/>
      <c r="F135" s="74">
        <f t="shared" ref="F135:G140" si="56">F136</f>
        <v>236059.49</v>
      </c>
      <c r="G135" s="74">
        <f t="shared" si="56"/>
        <v>236059.49</v>
      </c>
      <c r="H135" s="74">
        <f t="shared" si="30"/>
        <v>0</v>
      </c>
      <c r="I135" s="3"/>
      <c r="J135" s="3"/>
      <c r="K135" s="3"/>
    </row>
    <row r="136" spans="1:11" s="17" customFormat="1">
      <c r="A136" s="26" t="s">
        <v>107</v>
      </c>
      <c r="B136" s="27">
        <v>723</v>
      </c>
      <c r="C136" s="27" t="s">
        <v>108</v>
      </c>
      <c r="D136" s="27" t="s">
        <v>115</v>
      </c>
      <c r="E136" s="27"/>
      <c r="F136" s="74">
        <f t="shared" si="56"/>
        <v>236059.49</v>
      </c>
      <c r="G136" s="74">
        <f t="shared" si="56"/>
        <v>236059.49</v>
      </c>
      <c r="H136" s="74">
        <f t="shared" si="30"/>
        <v>0</v>
      </c>
    </row>
    <row r="137" spans="1:11" s="17" customFormat="1">
      <c r="A137" s="29" t="s">
        <v>116</v>
      </c>
      <c r="B137" s="30">
        <v>723</v>
      </c>
      <c r="C137" s="30" t="s">
        <v>108</v>
      </c>
      <c r="D137" s="30" t="s">
        <v>117</v>
      </c>
      <c r="E137" s="30"/>
      <c r="F137" s="72">
        <f t="shared" si="56"/>
        <v>236059.49</v>
      </c>
      <c r="G137" s="72">
        <f t="shared" si="56"/>
        <v>236059.49</v>
      </c>
      <c r="H137" s="72">
        <f t="shared" si="30"/>
        <v>0</v>
      </c>
    </row>
    <row r="138" spans="1:11" ht="31.5">
      <c r="A138" s="29" t="s">
        <v>118</v>
      </c>
      <c r="B138" s="30">
        <v>723</v>
      </c>
      <c r="C138" s="30" t="s">
        <v>108</v>
      </c>
      <c r="D138" s="30" t="s">
        <v>119</v>
      </c>
      <c r="E138" s="30"/>
      <c r="F138" s="72">
        <f t="shared" si="56"/>
        <v>236059.49</v>
      </c>
      <c r="G138" s="72">
        <f t="shared" si="56"/>
        <v>236059.49</v>
      </c>
      <c r="H138" s="72">
        <f t="shared" si="30"/>
        <v>0</v>
      </c>
      <c r="I138" s="3"/>
      <c r="J138" s="3"/>
      <c r="K138" s="3"/>
    </row>
    <row r="139" spans="1:11" ht="31.5">
      <c r="A139" s="29" t="s">
        <v>120</v>
      </c>
      <c r="B139" s="30">
        <v>723</v>
      </c>
      <c r="C139" s="30" t="s">
        <v>108</v>
      </c>
      <c r="D139" s="30" t="s">
        <v>121</v>
      </c>
      <c r="E139" s="30"/>
      <c r="F139" s="72">
        <f t="shared" si="56"/>
        <v>236059.49</v>
      </c>
      <c r="G139" s="72">
        <f t="shared" si="56"/>
        <v>236059.49</v>
      </c>
      <c r="H139" s="72">
        <f t="shared" si="30"/>
        <v>0</v>
      </c>
      <c r="I139" s="3"/>
      <c r="J139" s="3"/>
      <c r="K139" s="3"/>
    </row>
    <row r="140" spans="1:11">
      <c r="A140" s="29" t="s">
        <v>48</v>
      </c>
      <c r="B140" s="30">
        <v>723</v>
      </c>
      <c r="C140" s="30" t="s">
        <v>108</v>
      </c>
      <c r="D140" s="30" t="s">
        <v>192</v>
      </c>
      <c r="E140" s="30"/>
      <c r="F140" s="72">
        <f t="shared" si="56"/>
        <v>236059.49</v>
      </c>
      <c r="G140" s="72">
        <f t="shared" si="56"/>
        <v>236059.49</v>
      </c>
      <c r="H140" s="72">
        <f t="shared" ref="H140:H141" si="57">+F140-G140</f>
        <v>0</v>
      </c>
      <c r="I140" s="3"/>
      <c r="J140" s="3"/>
      <c r="K140" s="3"/>
    </row>
    <row r="141" spans="1:11">
      <c r="A141" s="29" t="s">
        <v>193</v>
      </c>
      <c r="B141" s="30">
        <v>723</v>
      </c>
      <c r="C141" s="30" t="s">
        <v>108</v>
      </c>
      <c r="D141" s="30" t="s">
        <v>192</v>
      </c>
      <c r="E141" s="30" t="s">
        <v>194</v>
      </c>
      <c r="F141" s="75">
        <v>236059.49</v>
      </c>
      <c r="G141" s="75">
        <v>236059.49</v>
      </c>
      <c r="H141" s="75">
        <f t="shared" si="57"/>
        <v>0</v>
      </c>
      <c r="I141" s="3"/>
      <c r="J141" s="3"/>
      <c r="K141" s="3"/>
    </row>
  </sheetData>
  <mergeCells count="6">
    <mergeCell ref="A8:H8"/>
    <mergeCell ref="G1:H1"/>
    <mergeCell ref="G2:H2"/>
    <mergeCell ref="G3:H3"/>
    <mergeCell ref="G4:H4"/>
    <mergeCell ref="G5:H5"/>
  </mergeCells>
  <pageMargins left="0.70866141732283472" right="0.19685039370078741" top="0.74803149606299213" bottom="0.74803149606299213" header="0.51181102362204722" footer="0.51181102362204722"/>
  <pageSetup paperSize="9" scale="45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zoomScale="90" zoomScaleNormal="90" workbookViewId="0">
      <selection activeCell="D5" sqref="D5:E5"/>
    </sheetView>
  </sheetViews>
  <sheetFormatPr defaultColWidth="9.140625" defaultRowHeight="15.75"/>
  <cols>
    <col min="1" max="1" width="71.28515625" style="3" customWidth="1"/>
    <col min="2" max="2" width="28.42578125" style="3" customWidth="1"/>
    <col min="3" max="3" width="21.5703125" style="3" customWidth="1"/>
    <col min="4" max="4" width="15.28515625" style="3" customWidth="1"/>
    <col min="5" max="5" width="22" style="3" customWidth="1"/>
    <col min="6" max="16384" width="9.140625" style="3"/>
  </cols>
  <sheetData>
    <row r="1" spans="1:5" ht="18.75">
      <c r="C1" s="4"/>
      <c r="D1" s="179" t="s">
        <v>711</v>
      </c>
      <c r="E1" s="180"/>
    </row>
    <row r="2" spans="1:5" ht="18.75">
      <c r="C2" s="4"/>
      <c r="D2" s="179" t="s">
        <v>706</v>
      </c>
      <c r="E2" s="182"/>
    </row>
    <row r="3" spans="1:5" ht="18.75">
      <c r="C3" s="4"/>
      <c r="D3" s="179" t="s">
        <v>707</v>
      </c>
      <c r="E3" s="180"/>
    </row>
    <row r="4" spans="1:5" ht="18.75">
      <c r="C4" s="4"/>
      <c r="D4" s="179" t="s">
        <v>0</v>
      </c>
      <c r="E4" s="180"/>
    </row>
    <row r="5" spans="1:5" ht="18.75">
      <c r="C5" s="4"/>
      <c r="D5" s="183" t="s">
        <v>718</v>
      </c>
      <c r="E5" s="180"/>
    </row>
    <row r="6" spans="1:5">
      <c r="C6" s="4"/>
      <c r="D6" s="4"/>
      <c r="E6" s="4"/>
    </row>
    <row r="7" spans="1:5">
      <c r="C7" s="6"/>
      <c r="D7" s="6"/>
      <c r="E7" s="6"/>
    </row>
    <row r="8" spans="1:5" ht="51.75" customHeight="1">
      <c r="A8" s="191" t="s">
        <v>716</v>
      </c>
      <c r="B8" s="191"/>
      <c r="C8" s="191"/>
      <c r="D8" s="191"/>
      <c r="E8" s="191"/>
    </row>
    <row r="9" spans="1:5">
      <c r="A9" s="190"/>
      <c r="B9" s="190"/>
      <c r="C9" s="190"/>
    </row>
    <row r="10" spans="1:5">
      <c r="C10" s="7"/>
      <c r="D10" s="7"/>
      <c r="E10" s="7"/>
    </row>
    <row r="11" spans="1:5" s="1" customFormat="1" ht="63">
      <c r="A11" s="8" t="s">
        <v>1</v>
      </c>
      <c r="B11" s="8" t="s">
        <v>195</v>
      </c>
      <c r="C11" s="9" t="s">
        <v>3</v>
      </c>
      <c r="D11" s="9" t="s">
        <v>4</v>
      </c>
      <c r="E11" s="9" t="s">
        <v>5</v>
      </c>
    </row>
    <row r="12" spans="1:5" s="2" customFormat="1">
      <c r="A12" s="10" t="s">
        <v>196</v>
      </c>
      <c r="B12" s="11" t="s">
        <v>197</v>
      </c>
      <c r="C12" s="76">
        <f>C13+C18+C23+C32</f>
        <v>2720522.400000006</v>
      </c>
      <c r="D12" s="76">
        <f t="shared" ref="D12:E12" si="0">D13+D18+D23+D32</f>
        <v>-4021205.7300000042</v>
      </c>
      <c r="E12" s="76">
        <f t="shared" si="0"/>
        <v>6741728.1300000101</v>
      </c>
    </row>
    <row r="13" spans="1:5" s="1" customFormat="1" ht="31.5">
      <c r="A13" s="10" t="s">
        <v>198</v>
      </c>
      <c r="B13" s="11" t="s">
        <v>199</v>
      </c>
      <c r="C13" s="76">
        <f>C14-C16</f>
        <v>0</v>
      </c>
      <c r="D13" s="76">
        <f t="shared" ref="D13:E13" si="1">D14-D16</f>
        <v>0</v>
      </c>
      <c r="E13" s="76">
        <f t="shared" si="1"/>
        <v>0</v>
      </c>
    </row>
    <row r="14" spans="1:5" s="1" customFormat="1" ht="31.5">
      <c r="A14" s="12" t="s">
        <v>200</v>
      </c>
      <c r="B14" s="13" t="s">
        <v>201</v>
      </c>
      <c r="C14" s="77">
        <f>+C15</f>
        <v>0</v>
      </c>
      <c r="D14" s="77">
        <f t="shared" ref="D14:E14" si="2">+D15</f>
        <v>0</v>
      </c>
      <c r="E14" s="77">
        <f t="shared" si="2"/>
        <v>0</v>
      </c>
    </row>
    <row r="15" spans="1:5" s="1" customFormat="1" ht="47.25">
      <c r="A15" s="12" t="s">
        <v>202</v>
      </c>
      <c r="B15" s="13" t="s">
        <v>203</v>
      </c>
      <c r="C15" s="77">
        <v>0</v>
      </c>
      <c r="D15" s="77">
        <v>0</v>
      </c>
      <c r="E15" s="77">
        <v>0</v>
      </c>
    </row>
    <row r="16" spans="1:5" s="1" customFormat="1" ht="31.5">
      <c r="A16" s="12" t="s">
        <v>204</v>
      </c>
      <c r="B16" s="13" t="s">
        <v>205</v>
      </c>
      <c r="C16" s="77">
        <f>+C17</f>
        <v>0</v>
      </c>
      <c r="D16" s="77">
        <f t="shared" ref="D16:E16" si="3">+D17</f>
        <v>0</v>
      </c>
      <c r="E16" s="77">
        <f t="shared" si="3"/>
        <v>0</v>
      </c>
    </row>
    <row r="17" spans="1:9" s="2" customFormat="1" ht="47.25">
      <c r="A17" s="12" t="s">
        <v>206</v>
      </c>
      <c r="B17" s="13" t="s">
        <v>207</v>
      </c>
      <c r="C17" s="77">
        <v>0</v>
      </c>
      <c r="D17" s="77">
        <v>0</v>
      </c>
      <c r="E17" s="77">
        <v>0</v>
      </c>
    </row>
    <row r="18" spans="1:9" s="2" customFormat="1" ht="31.5">
      <c r="A18" s="14" t="s">
        <v>208</v>
      </c>
      <c r="B18" s="11" t="s">
        <v>209</v>
      </c>
      <c r="C18" s="76">
        <f>+C19-C21</f>
        <v>0</v>
      </c>
      <c r="D18" s="76">
        <f t="shared" ref="D18:E18" si="4">+D19-D21</f>
        <v>0</v>
      </c>
      <c r="E18" s="76">
        <f t="shared" si="4"/>
        <v>0</v>
      </c>
    </row>
    <row r="19" spans="1:9" s="1" customFormat="1" ht="31.5">
      <c r="A19" s="12" t="s">
        <v>210</v>
      </c>
      <c r="B19" s="13" t="s">
        <v>211</v>
      </c>
      <c r="C19" s="77">
        <f>+C20</f>
        <v>0</v>
      </c>
      <c r="D19" s="77">
        <f t="shared" ref="D19:E19" si="5">+D20</f>
        <v>0</v>
      </c>
      <c r="E19" s="77">
        <f t="shared" si="5"/>
        <v>0</v>
      </c>
      <c r="I19" s="1">
        <v>5</v>
      </c>
    </row>
    <row r="20" spans="1:9" s="1" customFormat="1" ht="63">
      <c r="A20" s="12" t="s">
        <v>212</v>
      </c>
      <c r="B20" s="13" t="s">
        <v>213</v>
      </c>
      <c r="C20" s="77">
        <v>0</v>
      </c>
      <c r="D20" s="77">
        <v>0</v>
      </c>
      <c r="E20" s="77">
        <v>0</v>
      </c>
    </row>
    <row r="21" spans="1:9" s="2" customFormat="1" ht="47.25">
      <c r="A21" s="12" t="s">
        <v>214</v>
      </c>
      <c r="B21" s="13" t="s">
        <v>215</v>
      </c>
      <c r="C21" s="78">
        <f>+C22</f>
        <v>0</v>
      </c>
      <c r="D21" s="78">
        <f t="shared" ref="D21:E21" si="6">+D22</f>
        <v>0</v>
      </c>
      <c r="E21" s="78">
        <f t="shared" si="6"/>
        <v>0</v>
      </c>
    </row>
    <row r="22" spans="1:9" s="1" customFormat="1" ht="63">
      <c r="A22" s="12" t="s">
        <v>216</v>
      </c>
      <c r="B22" s="13" t="s">
        <v>217</v>
      </c>
      <c r="C22" s="78">
        <v>0</v>
      </c>
      <c r="D22" s="78">
        <v>0</v>
      </c>
      <c r="E22" s="78">
        <v>0</v>
      </c>
    </row>
    <row r="23" spans="1:9" s="1" customFormat="1" ht="31.5">
      <c r="A23" s="10" t="s">
        <v>218</v>
      </c>
      <c r="B23" s="15" t="s">
        <v>219</v>
      </c>
      <c r="C23" s="79">
        <f>C24+C28</f>
        <v>2720522.400000006</v>
      </c>
      <c r="D23" s="79">
        <f t="shared" ref="D23:E23" si="7">D24+D28</f>
        <v>-4021205.7300000042</v>
      </c>
      <c r="E23" s="79">
        <f t="shared" si="7"/>
        <v>6741728.1300000101</v>
      </c>
    </row>
    <row r="24" spans="1:9">
      <c r="A24" s="12" t="s">
        <v>220</v>
      </c>
      <c r="B24" s="16" t="s">
        <v>221</v>
      </c>
      <c r="C24" s="80">
        <f>C25</f>
        <v>-115886647.09999999</v>
      </c>
      <c r="D24" s="80">
        <f t="shared" ref="D24:E26" si="8">D25</f>
        <v>-93676987.439999998</v>
      </c>
      <c r="E24" s="80">
        <f t="shared" si="8"/>
        <v>-27708683.819999993</v>
      </c>
    </row>
    <row r="25" spans="1:9">
      <c r="A25" s="12" t="s">
        <v>222</v>
      </c>
      <c r="B25" s="16" t="s">
        <v>223</v>
      </c>
      <c r="C25" s="81">
        <f>C26</f>
        <v>-115886647.09999999</v>
      </c>
      <c r="D25" s="81">
        <f t="shared" si="8"/>
        <v>-93676987.439999998</v>
      </c>
      <c r="E25" s="81">
        <f t="shared" si="8"/>
        <v>-27708683.819999993</v>
      </c>
    </row>
    <row r="26" spans="1:9">
      <c r="A26" s="12" t="s">
        <v>224</v>
      </c>
      <c r="B26" s="16" t="s">
        <v>225</v>
      </c>
      <c r="C26" s="81">
        <f>C27</f>
        <v>-115886647.09999999</v>
      </c>
      <c r="D26" s="81">
        <f t="shared" si="8"/>
        <v>-93676987.439999998</v>
      </c>
      <c r="E26" s="81">
        <f t="shared" si="8"/>
        <v>-27708683.819999993</v>
      </c>
    </row>
    <row r="27" spans="1:9" ht="47.25">
      <c r="A27" s="12" t="s">
        <v>226</v>
      </c>
      <c r="B27" s="16" t="s">
        <v>227</v>
      </c>
      <c r="C27" s="81">
        <f>+-'приложение 2'!D11</f>
        <v>-115886647.09999999</v>
      </c>
      <c r="D27" s="81">
        <v>-93676987.439999998</v>
      </c>
      <c r="E27" s="81">
        <f>+-'приложение 2'!F11</f>
        <v>-27708683.819999993</v>
      </c>
    </row>
    <row r="28" spans="1:9">
      <c r="A28" s="12" t="s">
        <v>228</v>
      </c>
      <c r="B28" s="16" t="s">
        <v>229</v>
      </c>
      <c r="C28" s="81">
        <f>C29</f>
        <v>118607169.5</v>
      </c>
      <c r="D28" s="81">
        <f t="shared" ref="D28:E30" si="9">D29</f>
        <v>89655781.709999993</v>
      </c>
      <c r="E28" s="81">
        <f t="shared" si="9"/>
        <v>34450411.950000003</v>
      </c>
    </row>
    <row r="29" spans="1:9">
      <c r="A29" s="12" t="s">
        <v>230</v>
      </c>
      <c r="B29" s="16" t="s">
        <v>231</v>
      </c>
      <c r="C29" s="81">
        <f>C30</f>
        <v>118607169.5</v>
      </c>
      <c r="D29" s="81">
        <f t="shared" si="9"/>
        <v>89655781.709999993</v>
      </c>
      <c r="E29" s="81">
        <f t="shared" si="9"/>
        <v>34450411.950000003</v>
      </c>
    </row>
    <row r="30" spans="1:9">
      <c r="A30" s="12" t="s">
        <v>232</v>
      </c>
      <c r="B30" s="16" t="s">
        <v>233</v>
      </c>
      <c r="C30" s="81">
        <f>C31</f>
        <v>118607169.5</v>
      </c>
      <c r="D30" s="81">
        <f t="shared" si="9"/>
        <v>89655781.709999993</v>
      </c>
      <c r="E30" s="81">
        <f t="shared" si="9"/>
        <v>34450411.950000003</v>
      </c>
    </row>
    <row r="31" spans="1:9" ht="47.25">
      <c r="A31" s="12" t="s">
        <v>234</v>
      </c>
      <c r="B31" s="16" t="s">
        <v>235</v>
      </c>
      <c r="C31" s="81">
        <f>+'приложение 3 '!C45</f>
        <v>118607169.5</v>
      </c>
      <c r="D31" s="81">
        <v>89655781.709999993</v>
      </c>
      <c r="E31" s="81">
        <f>+'приложение 3 '!E45</f>
        <v>34450411.950000003</v>
      </c>
    </row>
    <row r="32" spans="1:9" ht="31.5">
      <c r="A32" s="9" t="s">
        <v>236</v>
      </c>
      <c r="B32" s="11" t="s">
        <v>237</v>
      </c>
      <c r="C32" s="79"/>
      <c r="D32" s="79"/>
      <c r="E32" s="79"/>
    </row>
  </sheetData>
  <mergeCells count="7">
    <mergeCell ref="A9:C9"/>
    <mergeCell ref="D1:E1"/>
    <mergeCell ref="D2:E2"/>
    <mergeCell ref="D3:E3"/>
    <mergeCell ref="D4:E4"/>
    <mergeCell ref="D5:E5"/>
    <mergeCell ref="A8:E8"/>
  </mergeCells>
  <pageMargins left="0.7" right="0.7" top="0.75" bottom="0.75" header="0.511811023622047" footer="0.511811023622047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 </vt:lpstr>
      <vt:lpstr>приложение 4</vt:lpstr>
      <vt:lpstr>приложение 5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revision>4</cp:revision>
  <cp:lastPrinted>2026-05-27T05:52:51Z</cp:lastPrinted>
  <dcterms:created xsi:type="dcterms:W3CDTF">1996-10-08T23:32:00Z</dcterms:created>
  <dcterms:modified xsi:type="dcterms:W3CDTF">2026-05-29T05:35:55Z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34F0B149BA374BD5A17538B6F98F1DCA_12</vt:lpwstr>
  </property>
  <property fmtid="{D5CDD505-2E9C-101B-9397-08002B2CF9AE}" pid="3" name="KSOProductBuildVer">
    <vt:lpwstr>1049-12.2.0.23196</vt:lpwstr>
  </property>
</Properties>
</file>